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tables/table33.xml" ContentType="application/vnd.openxmlformats-officedocument.spreadsheetml.table+xml"/>
  <Override PartName="/xl/tables/table34.xml" ContentType="application/vnd.openxmlformats-officedocument.spreadsheetml.table+xml"/>
  <Override PartName="/xl/tables/table35.xml" ContentType="application/vnd.openxmlformats-officedocument.spreadsheetml.table+xml"/>
  <Override PartName="/xl/tables/table3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C:\Users\infib\Documents\Daniel Alzate\Secretaria de cultura 2026\"/>
    </mc:Choice>
  </mc:AlternateContent>
  <xr:revisionPtr revIDLastSave="0" documentId="13_ncr:1_{C7090E0E-AB9C-4944-B32E-05AD8341050B}" xr6:coauthVersionLast="47" xr6:coauthVersionMax="47" xr10:uidLastSave="{00000000-0000-0000-0000-000000000000}"/>
  <bookViews>
    <workbookView xWindow="-108" yWindow="-108" windowWidth="23256" windowHeight="12456" tabRatio="882" xr2:uid="{00000000-000D-0000-FFFF-FFFF00000000}"/>
  </bookViews>
  <sheets>
    <sheet name="MARZO" sheetId="2" r:id="rId1"/>
    <sheet name="GRUPOS DE ESCUELA" sheetId="17" r:id="rId2"/>
    <sheet name="DATA" sheetId="15" r:id="rId3"/>
    <sheet name="GUIA DE FORMATO" sheetId="18" r:id="rId4"/>
  </sheets>
  <definedNames>
    <definedName name="ALTAGRACIA">VEREDAALTAGRCIA[[#All],[ALTAGRACIA]]</definedName>
    <definedName name="ARABIA">DATA!$I$20:$I$32</definedName>
    <definedName name="BOSTON">DATA!$G$3:$G$41</definedName>
    <definedName name="CAIMALITO">DATA!$I$35:$I$42</definedName>
    <definedName name="CENTRO">DATA!$G$44:$G$59</definedName>
    <definedName name="CERRITOS">DATA!$I$45:$I$52</definedName>
    <definedName name="COMBIA_ALTA">DATA!$I$55:$I$67</definedName>
    <definedName name="COMBIA_BAJA">DATA!$I$70:$I$80</definedName>
    <definedName name="COMUNA">Tabla179[COMUNA]</definedName>
    <definedName name="CONSOTÁ">DATA!$G$63:$G$100</definedName>
    <definedName name="CORREGIMIENTO">Tabla180[CORREGIMIENTO]</definedName>
    <definedName name="CUBA">DATA!$G$103:$G$112</definedName>
    <definedName name="DEL_CAFÉ">DATA!$G$115:$G$136</definedName>
    <definedName name="EL_JARDÍN">DATA!$G$139:$G$171</definedName>
    <definedName name="EL_OSO">DATA!$G$174:$G$228</definedName>
    <definedName name="EL_POBLADO">DATA!$G$233:$G$245</definedName>
    <definedName name="EL_ROCÍO">DATA!$G$248:$G$251</definedName>
    <definedName name="ESTRELLA_LA_PALMILLA">DATA!$I$83:$I$89</definedName>
    <definedName name="FERROCARRIL">DATA!$G$255:$G$268</definedName>
    <definedName name="LA_BELLA">DATA!$I$92:$I$101</definedName>
    <definedName name="LA_FLORIDA">DATA!$I$104:$I$114</definedName>
    <definedName name="MORELIA">DATA!$I$117:$I$126</definedName>
    <definedName name="OLÍMPICA">DATA!$G$272:$G$318</definedName>
    <definedName name="ORIENTE">DATA!$G$321:$G$340</definedName>
    <definedName name="PERLA_DEL_OTÚN">BARRIOPERLADELOTUN[PERLA_DEL_OTÚN]</definedName>
    <definedName name="PUERTO_CALDAS">DATA!$I$129:$I$136</definedName>
    <definedName name="RIO_OTÚN">DATA!$G$367:$G$403</definedName>
    <definedName name="SAN_JOAQUÍN">DATA!$G$408:$G$453</definedName>
    <definedName name="SAN_NICOLÁS">DATA!$G$456:$G$464</definedName>
    <definedName name="TRIBUNAS_CÓRCEGA">DATA!$I$139:$I$158</definedName>
    <definedName name="UNIVERSIDAD">DATA!$G$477:$G$485</definedName>
    <definedName name="VILLA_SANTANA">DATA!$G$492:$G$516</definedName>
    <definedName name="VILLAVICENCIO">DATA!$G$519:$G$522</definedName>
    <definedName name="ZONA">DATA!$A$3:$A$4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0" i="2" l="1"/>
  <c r="S46" i="2"/>
  <c r="S47" i="2"/>
  <c r="S45" i="2"/>
  <c r="S48" i="2"/>
  <c r="S49" i="2"/>
  <c r="S44" i="2"/>
  <c r="S43" i="2"/>
  <c r="S32" i="2"/>
  <c r="S31" i="2"/>
  <c r="S33" i="2"/>
  <c r="S29" i="2"/>
  <c r="S30" i="2"/>
  <c r="S28" i="2"/>
  <c r="S27" i="2"/>
  <c r="S158" i="2"/>
  <c r="S159" i="2"/>
  <c r="S18" i="2"/>
  <c r="S19" i="2"/>
  <c r="S20" i="2"/>
  <c r="S21" i="2"/>
  <c r="S22" i="2"/>
  <c r="S23" i="2"/>
  <c r="S24" i="2"/>
  <c r="S25" i="2"/>
  <c r="S26" i="2"/>
  <c r="S34" i="2"/>
  <c r="S35" i="2"/>
  <c r="S36" i="2"/>
  <c r="S37" i="2"/>
  <c r="S38" i="2"/>
  <c r="S39" i="2"/>
  <c r="S40" i="2"/>
  <c r="S41" i="2"/>
  <c r="S42" i="2"/>
  <c r="S50" i="2"/>
  <c r="S51" i="2"/>
  <c r="S52" i="2"/>
  <c r="S53" i="2"/>
  <c r="S54" i="2"/>
  <c r="S55" i="2"/>
  <c r="S56" i="2"/>
  <c r="S57" i="2"/>
  <c r="S58" i="2"/>
  <c r="S59" i="2"/>
  <c r="S60" i="2"/>
  <c r="S61" i="2"/>
  <c r="S62" i="2"/>
  <c r="S63" i="2"/>
  <c r="S64" i="2"/>
  <c r="S65" i="2"/>
  <c r="S66" i="2"/>
  <c r="S67" i="2"/>
  <c r="S68" i="2"/>
  <c r="S69" i="2"/>
  <c r="S70" i="2"/>
  <c r="S71" i="2"/>
  <c r="S72" i="2"/>
  <c r="S73" i="2"/>
  <c r="S74" i="2"/>
  <c r="S75" i="2"/>
  <c r="S76" i="2"/>
  <c r="S77" i="2"/>
  <c r="S78" i="2"/>
  <c r="S79" i="2"/>
  <c r="S80" i="2"/>
  <c r="S81" i="2"/>
  <c r="S82" i="2"/>
  <c r="S83" i="2"/>
  <c r="S84" i="2"/>
  <c r="S85" i="2"/>
  <c r="S86" i="2"/>
  <c r="S87" i="2"/>
  <c r="S88" i="2"/>
  <c r="S89" i="2"/>
  <c r="S90" i="2"/>
  <c r="S91" i="2"/>
  <c r="S92" i="2"/>
  <c r="S93" i="2"/>
  <c r="S94" i="2"/>
  <c r="S95" i="2"/>
  <c r="S96" i="2"/>
  <c r="S97" i="2"/>
  <c r="S98" i="2"/>
  <c r="S99" i="2"/>
  <c r="S100" i="2"/>
  <c r="S101" i="2"/>
  <c r="S102" i="2"/>
  <c r="S103" i="2"/>
  <c r="S104" i="2"/>
  <c r="S105" i="2"/>
  <c r="S106" i="2"/>
  <c r="S107" i="2"/>
  <c r="S108" i="2"/>
  <c r="S109" i="2"/>
  <c r="S110" i="2"/>
  <c r="S111" i="2"/>
  <c r="S112" i="2"/>
  <c r="S113" i="2"/>
  <c r="S114" i="2"/>
  <c r="S115" i="2"/>
  <c r="S116" i="2"/>
  <c r="S117" i="2"/>
  <c r="S118" i="2"/>
  <c r="S119" i="2"/>
  <c r="S120" i="2"/>
  <c r="S121" i="2"/>
  <c r="S122" i="2"/>
  <c r="S123" i="2"/>
  <c r="S124" i="2"/>
  <c r="S125" i="2"/>
  <c r="S126" i="2"/>
  <c r="S127" i="2"/>
  <c r="S128" i="2"/>
  <c r="S129" i="2"/>
  <c r="S130" i="2"/>
  <c r="S131" i="2"/>
  <c r="S132" i="2"/>
  <c r="S133" i="2"/>
  <c r="S134" i="2"/>
  <c r="S135" i="2"/>
  <c r="S136" i="2"/>
  <c r="S137" i="2"/>
  <c r="S138" i="2"/>
  <c r="S139" i="2"/>
  <c r="S140" i="2"/>
  <c r="S141" i="2"/>
  <c r="S142" i="2"/>
  <c r="S143" i="2"/>
  <c r="S144" i="2"/>
  <c r="S145" i="2"/>
  <c r="S146" i="2"/>
  <c r="S147" i="2"/>
  <c r="S148" i="2"/>
  <c r="S149" i="2"/>
  <c r="S150" i="2"/>
  <c r="S151" i="2"/>
  <c r="S152" i="2"/>
  <c r="S153" i="2"/>
  <c r="S154" i="2"/>
  <c r="S155" i="2"/>
  <c r="S156" i="2"/>
  <c r="S157" i="2"/>
  <c r="S160" i="2"/>
  <c r="C161" i="2"/>
  <c r="N161" i="2"/>
  <c r="O161" i="2"/>
  <c r="T161" i="2"/>
  <c r="V161" i="2"/>
  <c r="W161" i="2"/>
  <c r="X161" i="2"/>
  <c r="Y161" i="2"/>
  <c r="AE161" i="2"/>
  <c r="AN161" i="2"/>
  <c r="S161" i="2" l="1"/>
  <c r="O166" i="17"/>
  <c r="C166" i="17"/>
  <c r="G9" i="2" l="1"/>
  <c r="G8" i="2"/>
  <c r="G6" i="2"/>
  <c r="G5" i="2"/>
  <c r="G4" i="2"/>
  <c r="G3" i="2"/>
  <c r="G2" i="2"/>
  <c r="G7" i="2"/>
  <c r="G10" i="2" l="1"/>
  <c r="B13" i="2" l="1"/>
  <c r="B12" i="2"/>
  <c r="B11" i="2"/>
  <c r="D9" i="2"/>
  <c r="L13" i="2"/>
  <c r="L12" i="2"/>
  <c r="L11" i="2"/>
  <c r="L10" i="2"/>
  <c r="B14" i="2" l="1"/>
  <c r="O9" i="2"/>
  <c r="L14" i="2"/>
</calcChain>
</file>

<file path=xl/sharedStrings.xml><?xml version="1.0" encoding="utf-8"?>
<sst xmlns="http://schemas.openxmlformats.org/spreadsheetml/2006/main" count="4250" uniqueCount="1300">
  <si>
    <t>ZONA</t>
  </si>
  <si>
    <t>INGRESO</t>
  </si>
  <si>
    <t>DESERCIÓN</t>
  </si>
  <si>
    <t>MATRICULADO</t>
  </si>
  <si>
    <t>CORREGIMIENTO</t>
  </si>
  <si>
    <t>BOSTON</t>
  </si>
  <si>
    <t>CENTRO</t>
  </si>
  <si>
    <t>CUBA</t>
  </si>
  <si>
    <t>FERROCARRIL</t>
  </si>
  <si>
    <t>OLIMPICA</t>
  </si>
  <si>
    <t>ORIENTE</t>
  </si>
  <si>
    <t>UNIVERSIDAD</t>
  </si>
  <si>
    <t>VILLASANTANA</t>
  </si>
  <si>
    <t>VILLAVICENCIO</t>
  </si>
  <si>
    <t>ALTAGRACIA</t>
  </si>
  <si>
    <t>ARABIA</t>
  </si>
  <si>
    <t>CAIMALITO</t>
  </si>
  <si>
    <t>CERRITOS</t>
  </si>
  <si>
    <t>MORELIA</t>
  </si>
  <si>
    <t>BELALCAZAR</t>
  </si>
  <si>
    <t>CENTENARIOS LOS ROBLES</t>
  </si>
  <si>
    <t>CENTRAL</t>
  </si>
  <si>
    <t>CIUDAD PALERMO</t>
  </si>
  <si>
    <t>LA FLORIDA</t>
  </si>
  <si>
    <t>LA LAGUNA</t>
  </si>
  <si>
    <t>LA UNIDAD</t>
  </si>
  <si>
    <t>LAS GAVIOTAS</t>
  </si>
  <si>
    <t>MEJIA ROBLEDO</t>
  </si>
  <si>
    <t>OLAYA HERRERA</t>
  </si>
  <si>
    <t>PEREIRA</t>
  </si>
  <si>
    <t>PROVIDENCIA</t>
  </si>
  <si>
    <t>SAN LUIS GONZAGA</t>
  </si>
  <si>
    <t xml:space="preserve">VILLA COLOMBIA </t>
  </si>
  <si>
    <t>1º DE FEBRERO</t>
  </si>
  <si>
    <t>BUENOS AIRES</t>
  </si>
  <si>
    <t>LA PAZ</t>
  </si>
  <si>
    <t>AGUAS CLARAS</t>
  </si>
  <si>
    <t>ANTONIO JOSE SUCRE</t>
  </si>
  <si>
    <t>BELLA SARDI</t>
  </si>
  <si>
    <t>EL FUTURO</t>
  </si>
  <si>
    <t>EL ROSAL</t>
  </si>
  <si>
    <t>LA DIVISA</t>
  </si>
  <si>
    <t>LOS NOGALES</t>
  </si>
  <si>
    <t>MIRADOR DE BELLA SARDI</t>
  </si>
  <si>
    <t>MIRADOR DE NARANJITO</t>
  </si>
  <si>
    <t>MIRAFLORES</t>
  </si>
  <si>
    <t>NARANJITO</t>
  </si>
  <si>
    <t>NORMANDIA</t>
  </si>
  <si>
    <t>PANORAMA I</t>
  </si>
  <si>
    <t>PANOROMA II</t>
  </si>
  <si>
    <t>PIRAMIDES</t>
  </si>
  <si>
    <t>PORTAL DE LAS MERCEDES</t>
  </si>
  <si>
    <t>PUEBLITO PAISA</t>
  </si>
  <si>
    <t>QUINTAS DE LOS SAUCES</t>
  </si>
  <si>
    <t>QUINTAS DE PANORAMA I</t>
  </si>
  <si>
    <t>QUINTAS DE PANORAMA II</t>
  </si>
  <si>
    <t>SINAI II</t>
  </si>
  <si>
    <t>VENDEDORES AMBULANTES</t>
  </si>
  <si>
    <t>VILLA CECILIA</t>
  </si>
  <si>
    <t>VILLA DE LA PAZ ALTA</t>
  </si>
  <si>
    <t>VILLA DE LA PAZ BAJA</t>
  </si>
  <si>
    <t>VILLA VERDE</t>
  </si>
  <si>
    <t>VILLLA ELENA</t>
  </si>
  <si>
    <t>ALMENDROS</t>
  </si>
  <si>
    <t xml:space="preserve">BRISAS DEL CONSOTA </t>
  </si>
  <si>
    <t>EL CORTES</t>
  </si>
  <si>
    <t>INDEPENDENCIA</t>
  </si>
  <si>
    <t xml:space="preserve">LA PLAYITA </t>
  </si>
  <si>
    <t>RAFAEL URIBE URIBE I</t>
  </si>
  <si>
    <t>SAN FERNANDO</t>
  </si>
  <si>
    <t xml:space="preserve">ALAMEDA DEL CAFÉ </t>
  </si>
  <si>
    <t xml:space="preserve">ALAMOS DEL CAFÉ </t>
  </si>
  <si>
    <t>ALTOS DE LLANO GRANDE</t>
  </si>
  <si>
    <t xml:space="preserve">ALTOS DE LOS ANGELES </t>
  </si>
  <si>
    <t>COMFAMILIAR 1</t>
  </si>
  <si>
    <t>COMFAMILIAR II</t>
  </si>
  <si>
    <t>CUIDAD BOQUIA</t>
  </si>
  <si>
    <t xml:space="preserve">LUIS ALBERTO DUQUE </t>
  </si>
  <si>
    <t>NUEVO HORIZONTE</t>
  </si>
  <si>
    <t>PAZ VERDE</t>
  </si>
  <si>
    <t>SECTOR B</t>
  </si>
  <si>
    <t>VILLA DEL CAFÉ</t>
  </si>
  <si>
    <t>VILLA LOS COMUNALES</t>
  </si>
  <si>
    <t>EL OSO</t>
  </si>
  <si>
    <t>CINCO DE OCTUBRE</t>
  </si>
  <si>
    <t>EL ACUARIO</t>
  </si>
  <si>
    <t>EL MILAGRO</t>
  </si>
  <si>
    <t>EVEN EZER</t>
  </si>
  <si>
    <t>JAIME PARDO LEAL</t>
  </si>
  <si>
    <t>LA ACUARELA</t>
  </si>
  <si>
    <t>LA ALAMEDA</t>
  </si>
  <si>
    <t>LA FLORESTA</t>
  </si>
  <si>
    <t>LA HABANA</t>
  </si>
  <si>
    <t>LA IDALIA II</t>
  </si>
  <si>
    <t>LIBERTADOR I</t>
  </si>
  <si>
    <t>LIBERTADOR II</t>
  </si>
  <si>
    <t>LOS CRISTALES</t>
  </si>
  <si>
    <t>LOS PINOS</t>
  </si>
  <si>
    <t>LOS SAUCES I II III V</t>
  </si>
  <si>
    <t>LOS SAUSES 4</t>
  </si>
  <si>
    <t>MONTELIBANO</t>
  </si>
  <si>
    <t>NUEVA COLOMBIA</t>
  </si>
  <si>
    <t>NUEVA VILLA</t>
  </si>
  <si>
    <t>OLIMPIA</t>
  </si>
  <si>
    <t>PORTO ALEGRE</t>
  </si>
  <si>
    <t>TERRANOVA</t>
  </si>
  <si>
    <t>TORRES DE LA ACUARELA</t>
  </si>
  <si>
    <t>URBANIZACION ALEJANDRIA</t>
  </si>
  <si>
    <t>VILLA DEL BOSQUE</t>
  </si>
  <si>
    <t>VILLA DEL SUR</t>
  </si>
  <si>
    <t xml:space="preserve">VILLA ELISA </t>
  </si>
  <si>
    <t>VILLA LIGIA III</t>
  </si>
  <si>
    <t>VILLA NAVARRA</t>
  </si>
  <si>
    <t>EL POBLADO</t>
  </si>
  <si>
    <t>CACHIPAY</t>
  </si>
  <si>
    <t>HAMBURGO</t>
  </si>
  <si>
    <t>POBLADO I</t>
  </si>
  <si>
    <t>POBLADO II</t>
  </si>
  <si>
    <t>ROCIÓ BAJO</t>
  </si>
  <si>
    <t>SAMARIA I SECTOR A</t>
  </si>
  <si>
    <t>SAMARIA I SECTOR B</t>
  </si>
  <si>
    <t>SAMARIA II SECTOR A</t>
  </si>
  <si>
    <t>SAMARIA II SECTOR B</t>
  </si>
  <si>
    <t>SAMARIA II SECTOR C</t>
  </si>
  <si>
    <t>EL ROCIO</t>
  </si>
  <si>
    <t>CARACOL LA CURVA</t>
  </si>
  <si>
    <t>EL ROCIO ALTO  BUENOS AIRES</t>
  </si>
  <si>
    <t>PALMAR DE VILLA VERDE</t>
  </si>
  <si>
    <t>ROCIO ALTO</t>
  </si>
  <si>
    <t xml:space="preserve">EL PLUMON </t>
  </si>
  <si>
    <t>GABRIEL TRUJILLO</t>
  </si>
  <si>
    <t>JOSE HILARIO LOPEZ</t>
  </si>
  <si>
    <t>LA LIBERTAD</t>
  </si>
  <si>
    <t>MATECAÑA</t>
  </si>
  <si>
    <t>NACEDEROS</t>
  </si>
  <si>
    <t>PLUMON ALTO</t>
  </si>
  <si>
    <t>SURESTE DE LA SIERRA</t>
  </si>
  <si>
    <t>CIUDAD BELMONTE</t>
  </si>
  <si>
    <t>CORALES</t>
  </si>
  <si>
    <t>LA VILLA</t>
  </si>
  <si>
    <t>LA VILLA SECTOR A</t>
  </si>
  <si>
    <t>URBANIZACION ALFA</t>
  </si>
  <si>
    <t xml:space="preserve">20º DE JULIO </t>
  </si>
  <si>
    <t>ALFONSO LOPEZ PUMAREJO</t>
  </si>
  <si>
    <t>ANTONIO NARIÑO</t>
  </si>
  <si>
    <t>BRISAS DEL OTUN</t>
  </si>
  <si>
    <t>CESAR NADER NADER</t>
  </si>
  <si>
    <t>CHICO RESTREPO</t>
  </si>
  <si>
    <t>HERMANDO VELEZ MARULANDA</t>
  </si>
  <si>
    <t>LA RIVERA</t>
  </si>
  <si>
    <t>ORMAZA</t>
  </si>
  <si>
    <t>PAZ DEL RIO</t>
  </si>
  <si>
    <t>PIMPOLLO</t>
  </si>
  <si>
    <t>SAN FRANCISCO</t>
  </si>
  <si>
    <t>SAN GREGORIO</t>
  </si>
  <si>
    <t>SANTANDER</t>
  </si>
  <si>
    <t>SIMON BOLIVAR</t>
  </si>
  <si>
    <t xml:space="preserve">CARLOS ALBERTO BENAVIDEZ </t>
  </si>
  <si>
    <t>EL DEPARTAMENTO</t>
  </si>
  <si>
    <t>EL PARAISO</t>
  </si>
  <si>
    <t>GAVIRIA TRUJILLO</t>
  </si>
  <si>
    <t>HEROES  PARTE  ALTA</t>
  </si>
  <si>
    <t>HEROES  PARTE BAJA</t>
  </si>
  <si>
    <t>INDEPENDIENTE</t>
  </si>
  <si>
    <t>JOSE DOMINGO ESCOBAR</t>
  </si>
  <si>
    <t>LA ALBANIA</t>
  </si>
  <si>
    <t xml:space="preserve">LA CAMPIÑA </t>
  </si>
  <si>
    <t>LA FRANCIA</t>
  </si>
  <si>
    <t>METROPOLITANO</t>
  </si>
  <si>
    <t>SINAI I</t>
  </si>
  <si>
    <t>VILLA KENEDY</t>
  </si>
  <si>
    <t xml:space="preserve">VILLA MARIA </t>
  </si>
  <si>
    <t>VILLA ROCIO</t>
  </si>
  <si>
    <t>ALCAZARES DE BAVARIA</t>
  </si>
  <si>
    <t>AMERICA</t>
  </si>
  <si>
    <t>BYRON GAVIRIA</t>
  </si>
  <si>
    <t>COLINAS DEL TRIUNFO</t>
  </si>
  <si>
    <t>EL PROGRESO</t>
  </si>
  <si>
    <t>EL TRIUNFO</t>
  </si>
  <si>
    <t>ENRIQUE MILLAN RUBIO</t>
  </si>
  <si>
    <t>GETSEMANI</t>
  </si>
  <si>
    <t>JAIME SALAZAR ROBLEDO</t>
  </si>
  <si>
    <t>JESUS DE LA BUENA ESPERANZA</t>
  </si>
  <si>
    <t>JESUS SALAZAR LONDOÑO</t>
  </si>
  <si>
    <t>JORGE ELIECER GAITAN</t>
  </si>
  <si>
    <t xml:space="preserve">JOSE ANTONIO GALAN </t>
  </si>
  <si>
    <t>JOSE MARTI</t>
  </si>
  <si>
    <t>LAS PALMAS</t>
  </si>
  <si>
    <t>MIRASOL</t>
  </si>
  <si>
    <t>NUEVO PEÑOL</t>
  </si>
  <si>
    <t>REMIGIO ANTONIO CAÑARTE</t>
  </si>
  <si>
    <t>RISARALDA</t>
  </si>
  <si>
    <t>SALVADOR ALLENDE</t>
  </si>
  <si>
    <t>SAN ANTONIO II</t>
  </si>
  <si>
    <t>SAN CAMILO</t>
  </si>
  <si>
    <t>SAN JORGE</t>
  </si>
  <si>
    <t>SAN JUAN</t>
  </si>
  <si>
    <t>SAN JUAN DE DIOS</t>
  </si>
  <si>
    <t>SANTA ELENA</t>
  </si>
  <si>
    <t>SANTA TERESITA</t>
  </si>
  <si>
    <t>ZEA</t>
  </si>
  <si>
    <t>SAN JOAQUIN</t>
  </si>
  <si>
    <t>ALTAVISTA</t>
  </si>
  <si>
    <t>ATENAS</t>
  </si>
  <si>
    <t>BELLO HORIZONTE</t>
  </si>
  <si>
    <t>CAMPO ALEGRE</t>
  </si>
  <si>
    <t>COMFAMIILIAR 1</t>
  </si>
  <si>
    <t>COMFAMILIAR II ETAP</t>
  </si>
  <si>
    <t>COODELMAR IV</t>
  </si>
  <si>
    <t>EL CARDAL</t>
  </si>
  <si>
    <t>EL CRUCERO CUBA</t>
  </si>
  <si>
    <t>EL EDEN</t>
  </si>
  <si>
    <t>EL RECREO</t>
  </si>
  <si>
    <t>GIBRALTAR</t>
  </si>
  <si>
    <t>GIRASOLES</t>
  </si>
  <si>
    <t xml:space="preserve">GUAYACANES </t>
  </si>
  <si>
    <t>JOSE MARIA CORDOBA</t>
  </si>
  <si>
    <t>LA ISLA CUBA</t>
  </si>
  <si>
    <t>LAS TINAJAS</t>
  </si>
  <si>
    <t>LAURELES I</t>
  </si>
  <si>
    <t>LAURELES II</t>
  </si>
  <si>
    <t>LENINGRADO II</t>
  </si>
  <si>
    <t>LENINGRADO III</t>
  </si>
  <si>
    <t>LOS CISNES</t>
  </si>
  <si>
    <t>PERLA DEL SUR</t>
  </si>
  <si>
    <t>PORTAL DE SAN JOAQUIN</t>
  </si>
  <si>
    <t>PORTAL DE SAN JOAQUIN II</t>
  </si>
  <si>
    <t>PUERTA DE ALCALA</t>
  </si>
  <si>
    <t>RAFAEL URIBE URIBE ETAPA II</t>
  </si>
  <si>
    <t>RAFAEL URIBE URIBE III</t>
  </si>
  <si>
    <t>SALAMANCA</t>
  </si>
  <si>
    <t>SAN MARCOS</t>
  </si>
  <si>
    <t>SAN NICOLAS</t>
  </si>
  <si>
    <t>BRISAS DE LAS AMERICAS</t>
  </si>
  <si>
    <t>LA DULCERA</t>
  </si>
  <si>
    <t>LAS ANTILLAS</t>
  </si>
  <si>
    <t>LOS MOLINOS</t>
  </si>
  <si>
    <t>SAN MARTIN DE LOBA</t>
  </si>
  <si>
    <t>VILLA MERY</t>
  </si>
  <si>
    <t>VILLA NOHEMY</t>
  </si>
  <si>
    <t>EL BOSQUE</t>
  </si>
  <si>
    <t>BELLA VISTA</t>
  </si>
  <si>
    <t>COMFAMILIAR</t>
  </si>
  <si>
    <t>DANUBIO</t>
  </si>
  <si>
    <t>EL OTOÑO</t>
  </si>
  <si>
    <t>EL REMANSO SECTOR B Y C GUAYABAL</t>
  </si>
  <si>
    <t>INTERMEDIO</t>
  </si>
  <si>
    <t>LA BRISAS SECTOR A</t>
  </si>
  <si>
    <t>LA ISLA</t>
  </si>
  <si>
    <t>LAS BRISAS SECTOR B</t>
  </si>
  <si>
    <t>LAS BRISAS SECTOR C</t>
  </si>
  <si>
    <t>LAS MARGARITAS II</t>
  </si>
  <si>
    <t>MONSERRATE</t>
  </si>
  <si>
    <t>NUEVO PLAN</t>
  </si>
  <si>
    <t>REMANSO REMANSO</t>
  </si>
  <si>
    <t>REMANSO SECTOR A</t>
  </si>
  <si>
    <t>REMANSO SECTOR COMFAMILIAR</t>
  </si>
  <si>
    <t>REMANSO SECTOR UNO</t>
  </si>
  <si>
    <t>SAN VICENTE</t>
  </si>
  <si>
    <t>TOKIO I</t>
  </si>
  <si>
    <t>TOKIO II</t>
  </si>
  <si>
    <t>TOKIO III</t>
  </si>
  <si>
    <t>TOKIO SECTOR IV</t>
  </si>
  <si>
    <t>VERACRUZ</t>
  </si>
  <si>
    <t>BERLIN</t>
  </si>
  <si>
    <t>COROCITO</t>
  </si>
  <si>
    <t>LOS ANDES</t>
  </si>
  <si>
    <t>ALTAGRACIA CENTRO</t>
  </si>
  <si>
    <t>ARENALES</t>
  </si>
  <si>
    <t>CAÑAVERAL</t>
  </si>
  <si>
    <t>EL JAZMIN</t>
  </si>
  <si>
    <t>EL KIOSCO</t>
  </si>
  <si>
    <t>FILOBONITO</t>
  </si>
  <si>
    <t>GUADUALITO</t>
  </si>
  <si>
    <t>LA REVERSA</t>
  </si>
  <si>
    <t>LA UNA</t>
  </si>
  <si>
    <t>LAS MARGARITAS</t>
  </si>
  <si>
    <t>LEON SUAREZ</t>
  </si>
  <si>
    <t>SANTIAGO TRUJILLO</t>
  </si>
  <si>
    <t>SECTOR EL RECREO</t>
  </si>
  <si>
    <t>VEREDA EL ESTANQUILLO</t>
  </si>
  <si>
    <t xml:space="preserve">ARABIA </t>
  </si>
  <si>
    <t>ARABIA CENTRO</t>
  </si>
  <si>
    <t>BETULIA BAJA</t>
  </si>
  <si>
    <t>ESPERANZA-YARUMAL</t>
  </si>
  <si>
    <t>MIRALINDO</t>
  </si>
  <si>
    <t>PEREZ ALTO</t>
  </si>
  <si>
    <t>PEREZ BAJO</t>
  </si>
  <si>
    <t>SAN CARLOS</t>
  </si>
  <si>
    <t>SAN GRABRIEL</t>
  </si>
  <si>
    <t xml:space="preserve">SAN MARTIN </t>
  </si>
  <si>
    <t>SANTA CRUZ DE BARBAS</t>
  </si>
  <si>
    <t>TRES ESQUINAS</t>
  </si>
  <si>
    <t>VEREDA EL HOGAR</t>
  </si>
  <si>
    <t xml:space="preserve">YARUMAL </t>
  </si>
  <si>
    <t>1 DE MAYO</t>
  </si>
  <si>
    <t>20 DE JULIO</t>
  </si>
  <si>
    <t>BARRIO NUEVO</t>
  </si>
  <si>
    <t>CAIMALITO CENTRO</t>
  </si>
  <si>
    <t>CESAR TORO</t>
  </si>
  <si>
    <t>EL AZUFRAL</t>
  </si>
  <si>
    <t>LA CARBONERA</t>
  </si>
  <si>
    <t>PASO NIVEL LA LOMA</t>
  </si>
  <si>
    <t>BELMONTE BAJO</t>
  </si>
  <si>
    <t>CERRILLOS EL TABLAZO</t>
  </si>
  <si>
    <t>ESPERANZA GALICIA</t>
  </si>
  <si>
    <t>ESTACION VILLEGAS</t>
  </si>
  <si>
    <t>GALICIA ALTA</t>
  </si>
  <si>
    <t>GALICIA BAJA</t>
  </si>
  <si>
    <t>PORTAL DEL CAMPO I</t>
  </si>
  <si>
    <t>ALTO ERAZO</t>
  </si>
  <si>
    <t>AMOLADORA ALTA</t>
  </si>
  <si>
    <t>AMOLADORA BAJA</t>
  </si>
  <si>
    <t>BETANIA</t>
  </si>
  <si>
    <t>LA CONVENCIÓN</t>
  </si>
  <si>
    <t>LA ESPERANZA</t>
  </si>
  <si>
    <t>LLANO GRANDE</t>
  </si>
  <si>
    <t>MINAS DEL SOCORRO</t>
  </si>
  <si>
    <t>PITAL DE COMBIA</t>
  </si>
  <si>
    <t>PUEBLO ESCONDIDO</t>
  </si>
  <si>
    <t>SAN LUIS</t>
  </si>
  <si>
    <t>COMBIA BAJA</t>
  </si>
  <si>
    <t>BELLAVISTA</t>
  </si>
  <si>
    <t>CRUCERO DE COMBIA</t>
  </si>
  <si>
    <t>EL POMO</t>
  </si>
  <si>
    <t>LA HONDA</t>
  </si>
  <si>
    <t>LA RENTA</t>
  </si>
  <si>
    <t>LA SIRIA</t>
  </si>
  <si>
    <t>LA SUECIA</t>
  </si>
  <si>
    <t>MARACAIBO</t>
  </si>
  <si>
    <t>SAN MARINO</t>
  </si>
  <si>
    <t>ESTRELLA LA PALMILLA</t>
  </si>
  <si>
    <t>EL AGUACATE</t>
  </si>
  <si>
    <t>EL CONTENTO</t>
  </si>
  <si>
    <t>EL GURRIO</t>
  </si>
  <si>
    <t>LA ESTRELLA</t>
  </si>
  <si>
    <t>LA MECENIA</t>
  </si>
  <si>
    <t>LA PALMILLA</t>
  </si>
  <si>
    <t>LA SELVA</t>
  </si>
  <si>
    <t>LA BELLA</t>
  </si>
  <si>
    <t>CANCELES</t>
  </si>
  <si>
    <t>EL CHOCHO</t>
  </si>
  <si>
    <t>ESTRELLA MORRÓN</t>
  </si>
  <si>
    <t>LA COLONIA</t>
  </si>
  <si>
    <t>LAS DELICIAS</t>
  </si>
  <si>
    <t>MORRON</t>
  </si>
  <si>
    <t>MUNDO NUEVO</t>
  </si>
  <si>
    <t>SECTOR LA MINA VEREDA CANCELES</t>
  </si>
  <si>
    <t>VISTA HERMOSA</t>
  </si>
  <si>
    <t>CANCELES - LA MINA</t>
  </si>
  <si>
    <t>EL RINCON</t>
  </si>
  <si>
    <t>LA ESTRELLA  MORRON</t>
  </si>
  <si>
    <t>CALLE LARGA</t>
  </si>
  <si>
    <t>EL CONGOLO</t>
  </si>
  <si>
    <t>EL RETIRO</t>
  </si>
  <si>
    <t>LA BAMBA</t>
  </si>
  <si>
    <t>LA NUEVA SIRIA</t>
  </si>
  <si>
    <t>LOS PLANES</t>
  </si>
  <si>
    <t>NUEVO SOL</t>
  </si>
  <si>
    <t>SANTA TERESA</t>
  </si>
  <si>
    <t>TRES PUERTAS</t>
  </si>
  <si>
    <t>PUERTO CALDAS</t>
  </si>
  <si>
    <t>PUENTE BLANCO</t>
  </si>
  <si>
    <t>PORVENIR</t>
  </si>
  <si>
    <t>EL COFRE</t>
  </si>
  <si>
    <t>SAN ISIDRO</t>
  </si>
  <si>
    <t>LAS CAMELIAS</t>
  </si>
  <si>
    <t>LA MARIA AUXILIADORA</t>
  </si>
  <si>
    <t>TRIBUNAS CORCEGA</t>
  </si>
  <si>
    <t>ALTAMIRA</t>
  </si>
  <si>
    <t>EL MANZANO</t>
  </si>
  <si>
    <t>GUAYABAL</t>
  </si>
  <si>
    <t>GUAYABO GUADALAJARA</t>
  </si>
  <si>
    <t>HUERTAS LA ELVIRA</t>
  </si>
  <si>
    <t>LAGUNETA</t>
  </si>
  <si>
    <t>LOS PARAISOS</t>
  </si>
  <si>
    <t>V CONDINA GUACARI</t>
  </si>
  <si>
    <t>V EL JORDAN</t>
  </si>
  <si>
    <t>V LA GRAMINIA</t>
  </si>
  <si>
    <t>V.ALTO DE ALEGRIAS</t>
  </si>
  <si>
    <t>V.CANTAMONOS</t>
  </si>
  <si>
    <t>V.HERIBERTO HERRERA</t>
  </si>
  <si>
    <t>V.MONTELARGO</t>
  </si>
  <si>
    <t>V.PARAJES DE CONDINA</t>
  </si>
  <si>
    <t>V.SECTOR VILLA AMPARO</t>
  </si>
  <si>
    <t>V.TRIBUNAS CONSOTA</t>
  </si>
  <si>
    <t>V.YARUMITO</t>
  </si>
  <si>
    <t>V.YARUMITO CENTRAL</t>
  </si>
  <si>
    <t>Total</t>
  </si>
  <si>
    <t>TOTAL</t>
  </si>
  <si>
    <t>CAMBIO DE GRUPO</t>
  </si>
  <si>
    <t>ESTATUS TOTAL</t>
  </si>
  <si>
    <t>TOTAL FILTRADO ESPACIO GEOGRÁFICO</t>
  </si>
  <si>
    <t>COMUNA</t>
  </si>
  <si>
    <t>DEL_CAFÉ</t>
  </si>
  <si>
    <t>COMBIA_ALTA</t>
  </si>
  <si>
    <t>COMBIA_BAJA</t>
  </si>
  <si>
    <t>EL_OSO</t>
  </si>
  <si>
    <t>ESTRELLA_LA_PALMILLA</t>
  </si>
  <si>
    <t>EL_POBLADO</t>
  </si>
  <si>
    <t>LA_BELLA</t>
  </si>
  <si>
    <t>LA_FLORIDA</t>
  </si>
  <si>
    <t>PUERTO_CALDAS</t>
  </si>
  <si>
    <t>SAN JOAQUÍN</t>
  </si>
  <si>
    <t>BOSQUES DE LA SALLE</t>
  </si>
  <si>
    <t>CAMINOS DE CANAÁN</t>
  </si>
  <si>
    <t>CIUDAD PEREIRA</t>
  </si>
  <si>
    <t>EL VERGEL</t>
  </si>
  <si>
    <t>GUADUALES DE CANAÁN</t>
  </si>
  <si>
    <t>LA ARBOLEDA</t>
  </si>
  <si>
    <t>LA LORENA I</t>
  </si>
  <si>
    <t>LA LORENA II</t>
  </si>
  <si>
    <t>LA LORENA III</t>
  </si>
  <si>
    <t>LA LORENA IV</t>
  </si>
  <si>
    <t>LA PLATANERA</t>
  </si>
  <si>
    <t>LOS ALMENDROS</t>
  </si>
  <si>
    <t>LOS PROFESIONALES</t>
  </si>
  <si>
    <t>SAN REMO</t>
  </si>
  <si>
    <t>SANTA CATALINA II</t>
  </si>
  <si>
    <t>TERMINAL</t>
  </si>
  <si>
    <t>TRAVESURAS - LA CHURRIA</t>
  </si>
  <si>
    <t>TULCÁN II</t>
  </si>
  <si>
    <t>TULCÁN I</t>
  </si>
  <si>
    <t>TULCÁN III</t>
  </si>
  <si>
    <t>VASCONIA</t>
  </si>
  <si>
    <t>VENECIA</t>
  </si>
  <si>
    <t>VERONA</t>
  </si>
  <si>
    <t>VILLA DEL SOL</t>
  </si>
  <si>
    <t>LAS GARZAS</t>
  </si>
  <si>
    <t>LOS PERIODISTAS</t>
  </si>
  <si>
    <t>RICARDO RAMÍREZ CARMONA</t>
  </si>
  <si>
    <t>SAN ESTEBAN</t>
  </si>
  <si>
    <t>SECTOR 30 DE AGOSTO</t>
  </si>
  <si>
    <t>SECTOR GALERÍA CENTRAL</t>
  </si>
  <si>
    <t>SECTOR LAGO URIBE</t>
  </si>
  <si>
    <t>SECTOR PARQUE LA LIBERTAD</t>
  </si>
  <si>
    <t>SECTOR PLAZA DE BOLIVAR</t>
  </si>
  <si>
    <t>TURÍN</t>
  </si>
  <si>
    <t>ANTONIO JOSÉ DE SUCRE</t>
  </si>
  <si>
    <t>EL DORADO I</t>
  </si>
  <si>
    <t>EL DORADO II</t>
  </si>
  <si>
    <t>LAS PIRÁMIDES</t>
  </si>
  <si>
    <t>PLAN CAMILO</t>
  </si>
  <si>
    <t>RESTREPO</t>
  </si>
  <si>
    <t>VILLA ANDREA</t>
  </si>
  <si>
    <t>VILLA CONSOTA</t>
  </si>
  <si>
    <t>BARBEROS</t>
  </si>
  <si>
    <t>LA UNIÓN</t>
  </si>
  <si>
    <t>ANTONIO RICAURTE</t>
  </si>
  <si>
    <t>CARLOS ENRIQUE SOTO</t>
  </si>
  <si>
    <t>CIUDADELA COMFAMILIAR BOQUÍA</t>
  </si>
  <si>
    <t>HORIZONTES</t>
  </si>
  <si>
    <t>MÁLAGA</t>
  </si>
  <si>
    <t>MIRADOR DE LLANO GRANDE</t>
  </si>
  <si>
    <t>PORTAL DE LLANO GRANDE</t>
  </si>
  <si>
    <t>RINCÓN DEL CAFÉ</t>
  </si>
  <si>
    <t>BOSQUES DE SANTA ELENA I</t>
  </si>
  <si>
    <t>ALCAZAR DE MARAYA</t>
  </si>
  <si>
    <t>ALTOS DE TANANBI</t>
  </si>
  <si>
    <t>ANDALUCÍA</t>
  </si>
  <si>
    <t>ARCO IRIS DE LA COLINA</t>
  </si>
  <si>
    <t>BALCONES CONDOMINIO</t>
  </si>
  <si>
    <t>BARSILIA</t>
  </si>
  <si>
    <t>CAMINOS DE MARAYA</t>
  </si>
  <si>
    <t>CEDRITOS</t>
  </si>
  <si>
    <t>CONJUNTO RESIDENCIAL TISU</t>
  </si>
  <si>
    <t>JARDON DE VELEZ Y VELEZ</t>
  </si>
  <si>
    <t>JARDÍN I</t>
  </si>
  <si>
    <t>JARDÍN II</t>
  </si>
  <si>
    <t>JARDÍN III</t>
  </si>
  <si>
    <t>JARDNINES DE TANAMBI</t>
  </si>
  <si>
    <t>LA CASTELLANA</t>
  </si>
  <si>
    <t>ELVIRA</t>
  </si>
  <si>
    <t>LAS MANGAS</t>
  </si>
  <si>
    <t>LOAS ARRAYANES</t>
  </si>
  <si>
    <t>LOS CEDROS</t>
  </si>
  <si>
    <t>LOSQUIMBAYAS</t>
  </si>
  <si>
    <t>MARAYA</t>
  </si>
  <si>
    <t>MAYORCA</t>
  </si>
  <si>
    <t>NIZA I</t>
  </si>
  <si>
    <t>NIZA II</t>
  </si>
  <si>
    <t>PASEO DE LA CASTELLANA</t>
  </si>
  <si>
    <t>PORTAL DE LOS CEDROS</t>
  </si>
  <si>
    <t>RINCÓN DE LAS QUINTAS</t>
  </si>
  <si>
    <t>VILLAS DEL JARDÍN I</t>
  </si>
  <si>
    <t>VILLAS DEL JARDÍN II</t>
  </si>
  <si>
    <t>VILLAS DEL JARDÍN III</t>
  </si>
  <si>
    <t>ALAMEDA</t>
  </si>
  <si>
    <t>ALEJANDRÍA</t>
  </si>
  <si>
    <t>ALTOS DE PANORAMA</t>
  </si>
  <si>
    <t>CIUDADELA VILLA DE LEYVA</t>
  </si>
  <si>
    <t>GUADACANAL</t>
  </si>
  <si>
    <t>HACIENDA CUBA</t>
  </si>
  <si>
    <t>LA BRETANA</t>
  </si>
  <si>
    <t>LA NUEVA VILLA</t>
  </si>
  <si>
    <t>LOS PRADOS</t>
  </si>
  <si>
    <t>MIRADOR DE PANORAMA I</t>
  </si>
  <si>
    <t>MIRADOR DE PANORAMA II</t>
  </si>
  <si>
    <t>MIRADOR DE PANORAMA III</t>
  </si>
  <si>
    <t>QUINTAS DE LA ACUARELA I</t>
  </si>
  <si>
    <t>QUINTAS DE LA ACUARELA II</t>
  </si>
  <si>
    <t>SAN FELIPE</t>
  </si>
  <si>
    <t>SANTA FÉ</t>
  </si>
  <si>
    <t>SAUCES I</t>
  </si>
  <si>
    <t>SAUCES II</t>
  </si>
  <si>
    <t>SAUCES III</t>
  </si>
  <si>
    <t>SAUCES IV</t>
  </si>
  <si>
    <t>SAUCES V</t>
  </si>
  <si>
    <t>BALCONES DE VILLA DEL PRADO</t>
  </si>
  <si>
    <t>BARAJAS</t>
  </si>
  <si>
    <t>PORTAL DE SAN JACINTO</t>
  </si>
  <si>
    <t>VILLA DEL PALMAR</t>
  </si>
  <si>
    <t>VILLA DEL PRADO</t>
  </si>
  <si>
    <t>CATALAN</t>
  </si>
  <si>
    <t>GILBERTO PELAEZ</t>
  </si>
  <si>
    <t>LA HACIENDA</t>
  </si>
  <si>
    <t>NUEVA ESPERANZA</t>
  </si>
  <si>
    <t>PORTAL DE LA VILLA</t>
  </si>
  <si>
    <t>SIMÓN BOLIVAR</t>
  </si>
  <si>
    <t>TORRES DE SAN MATEO</t>
  </si>
  <si>
    <t>ALCÁZARES</t>
  </si>
  <si>
    <t>ALEGRÍAS DE LA VILLA</t>
  </si>
  <si>
    <t>ALFA</t>
  </si>
  <si>
    <t>ALHAMBRA</t>
  </si>
  <si>
    <t>ALTOS DE BELMONTE</t>
  </si>
  <si>
    <t>BELMONTE</t>
  </si>
  <si>
    <t>BOSQUES DE CANTABRIA</t>
  </si>
  <si>
    <t>CAÑAVERAL II</t>
  </si>
  <si>
    <t>COLORES DE LA VILLA</t>
  </si>
  <si>
    <t>CORAL PLAZA</t>
  </si>
  <si>
    <t xml:space="preserve">EL CAMPÍN </t>
  </si>
  <si>
    <t>EL PALMAR</t>
  </si>
  <si>
    <t>PIZAMO</t>
  </si>
  <si>
    <t>FEGOVE</t>
  </si>
  <si>
    <t>GAMMA</t>
  </si>
  <si>
    <t>JARDINES DE LA VILLA</t>
  </si>
  <si>
    <t>LA GLORIETA</t>
  </si>
  <si>
    <t>LA ITALIA</t>
  </si>
  <si>
    <t>LOS ARREVOLES</t>
  </si>
  <si>
    <t>MIRADOR CIEN</t>
  </si>
  <si>
    <t>MULTIFAMILIAR LA VILLA</t>
  </si>
  <si>
    <t>OVELISCO DE LA VILLA</t>
  </si>
  <si>
    <t>OLIMPICO</t>
  </si>
  <si>
    <t>OLIVAR DE LOS VIENTOS</t>
  </si>
  <si>
    <t>PINAR DE BELMONTE</t>
  </si>
  <si>
    <t>PINAR DE GAMMA</t>
  </si>
  <si>
    <t>RESERVA DE LA VILLA</t>
  </si>
  <si>
    <t>RINCÓN DE LA PLAMA</t>
  </si>
  <si>
    <t>RINCÓN DE LA VILLA</t>
  </si>
  <si>
    <t>RINCÓN DE UNIVENTRO</t>
  </si>
  <si>
    <t>RIVERA CAMPESTRE</t>
  </si>
  <si>
    <t>SAMANES DE BELMONTE</t>
  </si>
  <si>
    <t>SAN SEBASTIÁN</t>
  </si>
  <si>
    <t>SANTA CRUZ DE GAMMA</t>
  </si>
  <si>
    <t>SANTA MÓNICA</t>
  </si>
  <si>
    <t>SENDERES DE UNICENTRO</t>
  </si>
  <si>
    <t>TOLUCA</t>
  </si>
  <si>
    <t>VILLA ALICIA</t>
  </si>
  <si>
    <t>VILLA ILUSIÓN</t>
  </si>
  <si>
    <t>VILLA DE LA MADRID</t>
  </si>
  <si>
    <t>VILLASOL PARQUE RESIDENCIAL</t>
  </si>
  <si>
    <t>ALTOS DEL OTÚN</t>
  </si>
  <si>
    <t>ARBOLEDA DEL RÍO</t>
  </si>
  <si>
    <t>CASTAÑO ROBLEDO</t>
  </si>
  <si>
    <t>EL PIZAMO</t>
  </si>
  <si>
    <t>KENNEDY</t>
  </si>
  <si>
    <t>ARANJUEZ</t>
  </si>
  <si>
    <t>LA POLICIA</t>
  </si>
  <si>
    <t>NYRA MARQUEZ</t>
  </si>
  <si>
    <t>BAVARIA</t>
  </si>
  <si>
    <t>CAMPIÑA DEL OTÚN</t>
  </si>
  <si>
    <t>CONSTRUCTORES</t>
  </si>
  <si>
    <t>EL PRADO</t>
  </si>
  <si>
    <t>GUALANDAY</t>
  </si>
  <si>
    <t>LA PALMERA</t>
  </si>
  <si>
    <t>LA SIRENA</t>
  </si>
  <si>
    <t>PRIMERO DE MAYO</t>
  </si>
  <si>
    <t>SALAZAR LONDOÑO</t>
  </si>
  <si>
    <t>ALCALA DEL CAMPO</t>
  </si>
  <si>
    <t>ALTOS DE CORALES</t>
  </si>
  <si>
    <t>BULEVAR DE LAS VILLAS</t>
  </si>
  <si>
    <t>BULEVAR DEL BOSQUE</t>
  </si>
  <si>
    <t>BULEVAR DEL CAFÉ</t>
  </si>
  <si>
    <t>CORALINA</t>
  </si>
  <si>
    <t>EL NOGAL CLUB RESIDENCIAL</t>
  </si>
  <si>
    <t>LETRAS</t>
  </si>
  <si>
    <t>CONQUISTADORES</t>
  </si>
  <si>
    <t>LOS GERANIOS</t>
  </si>
  <si>
    <t>LOS GIRASOLES</t>
  </si>
  <si>
    <t>PLAN CARVAJAL</t>
  </si>
  <si>
    <t>PORTAL DE CORALES</t>
  </si>
  <si>
    <t>PORTALES DE BIRMANIA</t>
  </si>
  <si>
    <t>QUINTAS DE CORAZAL</t>
  </si>
  <si>
    <t>SANTA CLARA DE LAS VILLAS</t>
  </si>
  <si>
    <t>TINAJAS</t>
  </si>
  <si>
    <t>NUEVO MÉXICO</t>
  </si>
  <si>
    <t>ALTOS DE CANAAN</t>
  </si>
  <si>
    <t>CÁMBULOS</t>
  </si>
  <si>
    <t>CANAÁN</t>
  </si>
  <si>
    <t>CIUDAD JARDÍN</t>
  </si>
  <si>
    <t>FAVI UTP</t>
  </si>
  <si>
    <t>LA AURORA</t>
  </si>
  <si>
    <t>LA ENSEÑANZA</t>
  </si>
  <si>
    <t>LA JULIA</t>
  </si>
  <si>
    <t>LA JULITA</t>
  </si>
  <si>
    <t>LA PARCELA</t>
  </si>
  <si>
    <t>LA SIERRA</t>
  </si>
  <si>
    <t>LOS ÁLAMOS</t>
  </si>
  <si>
    <t>LOS ALPES</t>
  </si>
  <si>
    <t>LOS ÁNGELES</t>
  </si>
  <si>
    <t>LOS ROSALES</t>
  </si>
  <si>
    <t>PINARES DE SAN MARTÍN</t>
  </si>
  <si>
    <t>POPULAR MODELO</t>
  </si>
  <si>
    <t>PUERTA DE ABACANTO</t>
  </si>
  <si>
    <t>QUINTANAR DEL CERRO</t>
  </si>
  <si>
    <t>SAN JOSÉ</t>
  </si>
  <si>
    <t>SAN JOSE DEL SUR</t>
  </si>
  <si>
    <t>VILLA LOS ÁLAMOS</t>
  </si>
  <si>
    <t>CIUDADELA TOKYO</t>
  </si>
  <si>
    <t>COMFAMILIAR VILLASANTANA</t>
  </si>
  <si>
    <t>2500 LOTES</t>
  </si>
  <si>
    <t>PARQUE INDUSTRIAL</t>
  </si>
  <si>
    <t>EL VICTORIA</t>
  </si>
  <si>
    <t>ARTES VISUALES</t>
  </si>
  <si>
    <t>CUERDAS PULSADAS</t>
  </si>
  <si>
    <t>BANDAS MÚSICO MARCIALES</t>
  </si>
  <si>
    <t>COROS</t>
  </si>
  <si>
    <t>CUERDAS SINFÓNICAS</t>
  </si>
  <si>
    <t>BANDAS SINFÓNICAS</t>
  </si>
  <si>
    <t>TEATRO</t>
  </si>
  <si>
    <t>DANZA</t>
  </si>
  <si>
    <t>GUIA DE DILIGENCIAMIENTO: BASE DE DATOS DE CARACTERIZACIÓN ESTUDIANTES RED DE ESCUELAS DE ARTES COMUNAL</t>
  </si>
  <si>
    <t>Recomendaciones generales (antes de empezar)</t>
  </si>
  <si>
    <t>Esta guía tiene como objetivo estandarizar el registro de la información de nuestros estudiantes, asegurando que los datos de matrícula, asistencia y deserción sean confiables para la toma de decisiones.</t>
  </si>
  <si>
    <r>
      <t>Celdas Obligatorias:</t>
    </r>
    <r>
      <rPr>
        <sz val="11"/>
        <color theme="1"/>
        <rFont val="Calibri"/>
        <family val="2"/>
        <scheme val="minor"/>
      </rPr>
      <t xml:space="preserve"> Todas las celdas deben ser diligenciadas sin excepción.</t>
    </r>
  </si>
  <si>
    <t>II</t>
  </si>
  <si>
    <t>Siempre descargue el archivo a su computador, no modifique la información desde el drive, dado que este tiene fórmulas diferentes y puede desconfigurar o dañar el excel de la base de datos</t>
  </si>
  <si>
    <t>Instrucciones por Sección</t>
  </si>
  <si>
    <t>1.</t>
  </si>
  <si>
    <t>Información geográfica del lugar de la sede o subsede</t>
  </si>
  <si>
    <t>2.</t>
  </si>
  <si>
    <t xml:space="preserve">Errores comunes: </t>
  </si>
  <si>
    <t>3.</t>
  </si>
  <si>
    <r>
      <rPr>
        <b/>
        <sz val="11"/>
        <color theme="1"/>
        <rFont val="Calibri"/>
        <family val="2"/>
        <scheme val="minor"/>
      </rPr>
      <t>Espacio Geográfico:</t>
    </r>
    <r>
      <rPr>
        <sz val="11"/>
        <color theme="1"/>
        <rFont val="Calibri"/>
        <family val="2"/>
        <scheme val="minor"/>
      </rPr>
      <t xml:space="preserve"> Esta sección define la ubicación administrativa dentro del municipio con relación al grupo que se atiende, delimitado ya sea, en comuna o en corregimiento</t>
    </r>
  </si>
  <si>
    <r>
      <t>COMUNA:</t>
    </r>
    <r>
      <rPr>
        <sz val="11"/>
        <color theme="1"/>
        <rFont val="Calibri"/>
        <family val="2"/>
        <scheme val="minor"/>
      </rPr>
      <t xml:space="preserve"> Hace referencia a la </t>
    </r>
    <r>
      <rPr>
        <b/>
        <sz val="11"/>
        <color theme="1"/>
        <rFont val="Calibri"/>
        <family val="2"/>
        <scheme val="minor"/>
      </rPr>
      <t>Zona Urbana</t>
    </r>
    <r>
      <rPr>
        <sz val="11"/>
        <color theme="1"/>
        <rFont val="Calibri"/>
        <family val="2"/>
        <scheme val="minor"/>
      </rPr>
      <t>.</t>
    </r>
  </si>
  <si>
    <r>
      <t>CORREGIMIENTO:</t>
    </r>
    <r>
      <rPr>
        <sz val="11"/>
        <color theme="1"/>
        <rFont val="Calibri"/>
        <family val="2"/>
        <scheme val="minor"/>
      </rPr>
      <t xml:space="preserve"> Hace referencia a la </t>
    </r>
    <r>
      <rPr>
        <b/>
        <sz val="11"/>
        <color theme="1"/>
        <rFont val="Calibri"/>
        <family val="2"/>
        <scheme val="minor"/>
      </rPr>
      <t>Zona Rural</t>
    </r>
    <r>
      <rPr>
        <sz val="11"/>
        <color theme="1"/>
        <rFont val="Calibri"/>
        <family val="2"/>
        <scheme val="minor"/>
      </rPr>
      <t>.</t>
    </r>
  </si>
  <si>
    <t>4.</t>
  </si>
  <si>
    <t>5.</t>
  </si>
  <si>
    <t>6.</t>
  </si>
  <si>
    <r>
      <rPr>
        <b/>
        <sz val="11"/>
        <color theme="1"/>
        <rFont val="Calibri"/>
        <family val="2"/>
        <scheme val="minor"/>
      </rPr>
      <t>Entidad:</t>
    </r>
    <r>
      <rPr>
        <sz val="11"/>
        <color theme="1"/>
        <rFont val="Calibri"/>
        <family val="2"/>
        <scheme val="minor"/>
      </rPr>
      <t xml:space="preserve"> esta información permite conocer de forma detallada los lugares que se atienden, y debe seleccionar las opciones disponibles en la lista desplegable o la que considere sea cercana a la entidad</t>
    </r>
  </si>
  <si>
    <t>7.</t>
  </si>
  <si>
    <t>8.</t>
  </si>
  <si>
    <t>9.</t>
  </si>
  <si>
    <t>10, 11 Y 12.</t>
  </si>
  <si>
    <t>III</t>
  </si>
  <si>
    <r>
      <t xml:space="preserve">Información del Estado del Estudiante: </t>
    </r>
    <r>
      <rPr>
        <sz val="11"/>
        <color theme="1"/>
        <rFont val="Calibri"/>
        <family val="2"/>
        <scheme val="minor"/>
      </rPr>
      <t>hace referencia al apellido, nombres del estudiante y su vinculación con la red de escuelas de formación.</t>
    </r>
  </si>
  <si>
    <r>
      <rPr>
        <b/>
        <sz val="11"/>
        <color theme="1"/>
        <rFont val="Calibri"/>
        <family val="2"/>
        <scheme val="minor"/>
      </rPr>
      <t xml:space="preserve">Apellidos y nombres: </t>
    </r>
    <r>
      <rPr>
        <sz val="11"/>
        <color theme="1"/>
        <rFont val="Calibri"/>
        <family val="2"/>
        <scheme val="minor"/>
      </rPr>
      <t>diligenciar de acuerdo a la referencia que aparece en el documento que identifica a la persona</t>
    </r>
  </si>
  <si>
    <t>13 y 14.</t>
  </si>
  <si>
    <t xml:space="preserve">15. </t>
  </si>
  <si>
    <r>
      <rPr>
        <b/>
        <sz val="11"/>
        <color theme="1"/>
        <rFont val="Calibri"/>
        <family val="2"/>
        <scheme val="minor"/>
      </rPr>
      <t xml:space="preserve">Estado del estudiante: </t>
    </r>
    <r>
      <rPr>
        <sz val="11"/>
        <color theme="1"/>
        <rFont val="Calibri"/>
        <family val="2"/>
        <scheme val="minor"/>
      </rPr>
      <t>seleccionar de acuerdo al estatus actual del estudiante</t>
    </r>
  </si>
  <si>
    <t>16.</t>
  </si>
  <si>
    <t>IV</t>
  </si>
  <si>
    <t>17.</t>
  </si>
  <si>
    <r>
      <t xml:space="preserve">N° de contacto del estudiante: </t>
    </r>
    <r>
      <rPr>
        <sz val="11"/>
        <color theme="1"/>
        <rFont val="Calibri"/>
        <family val="2"/>
        <scheme val="minor"/>
      </rPr>
      <t>debe ser digitado numéricamente y sin espacios</t>
    </r>
  </si>
  <si>
    <t>18.</t>
  </si>
  <si>
    <r>
      <t xml:space="preserve">Fecha de nacimiento (día/mes/año): </t>
    </r>
    <r>
      <rPr>
        <sz val="11"/>
        <color theme="1"/>
        <rFont val="Calibri"/>
        <family val="2"/>
        <scheme val="minor"/>
      </rPr>
      <t>debe diligenciar numéricamente con la forma en cómo se indica en el ejemplo, ya que este mismo, arroja la suma automática para la edad.</t>
    </r>
  </si>
  <si>
    <t>19.</t>
  </si>
  <si>
    <r>
      <t xml:space="preserve">Edad: </t>
    </r>
    <r>
      <rPr>
        <sz val="11"/>
        <color theme="1"/>
        <rFont val="Calibri"/>
        <family val="2"/>
        <scheme val="minor"/>
      </rPr>
      <t>no debe realizar ninguna información allí, puesto que esta es el resultado de la fecha de nacimiento del estudiante.</t>
    </r>
  </si>
  <si>
    <t>20.</t>
  </si>
  <si>
    <t>21.</t>
  </si>
  <si>
    <r>
      <rPr>
        <b/>
        <sz val="11"/>
        <color theme="1"/>
        <rFont val="Calibri"/>
        <family val="2"/>
        <scheme val="minor"/>
      </rPr>
      <t xml:space="preserve">N° de documento: </t>
    </r>
    <r>
      <rPr>
        <sz val="11"/>
        <color theme="1"/>
        <rFont val="Calibri"/>
        <family val="2"/>
        <scheme val="minor"/>
      </rPr>
      <t>debe diligenciar de forma númerica sin dejar espacio</t>
    </r>
  </si>
  <si>
    <t>22 y 23.</t>
  </si>
  <si>
    <t>24.</t>
  </si>
  <si>
    <t>V</t>
  </si>
  <si>
    <r>
      <t xml:space="preserve">Información caracterización del estudiante: </t>
    </r>
    <r>
      <rPr>
        <sz val="11"/>
        <color theme="1"/>
        <rFont val="Calibri"/>
        <family val="2"/>
        <scheme val="minor"/>
      </rPr>
      <t>hace referencia a la información de permite conocer desde Políticas Públicas la población atendida</t>
    </r>
  </si>
  <si>
    <t>25.</t>
  </si>
  <si>
    <r>
      <rPr>
        <b/>
        <sz val="11"/>
        <color theme="1"/>
        <rFont val="Calibri"/>
        <family val="2"/>
        <scheme val="minor"/>
      </rPr>
      <t xml:space="preserve">Grupo étnico: </t>
    </r>
    <r>
      <rPr>
        <sz val="11"/>
        <color theme="1"/>
        <rFont val="Calibri"/>
        <family val="2"/>
        <scheme val="minor"/>
      </rPr>
      <t>seleccionar la informació de la lista desplegable, en caso de no estar allí, indicar con el que considera se acerca más al estudiante</t>
    </r>
  </si>
  <si>
    <t>26.</t>
  </si>
  <si>
    <t>27.</t>
  </si>
  <si>
    <r>
      <t xml:space="preserve">Discapacidad: </t>
    </r>
    <r>
      <rPr>
        <sz val="11"/>
        <color theme="1"/>
        <rFont val="Calibri"/>
        <family val="2"/>
        <scheme val="minor"/>
      </rPr>
      <t>seleccionar de la lista desplegable la indicada, en caso de no existir, por favor en la última columna detallar en observaciones. (Sordoceguera se cataloga en Colombia como una discapacidad múltiple específica)</t>
    </r>
  </si>
  <si>
    <t>28.</t>
  </si>
  <si>
    <r>
      <rPr>
        <b/>
        <sz val="11"/>
        <color theme="1"/>
        <rFont val="Calibri"/>
        <family val="2"/>
        <scheme val="minor"/>
      </rPr>
      <t xml:space="preserve">EPS: </t>
    </r>
    <r>
      <rPr>
        <sz val="11"/>
        <color theme="1"/>
        <rFont val="Calibri"/>
        <family val="2"/>
        <scheme val="minor"/>
      </rPr>
      <t>se debe diligenciar de forma manual de acuerdo a la información del estudiante</t>
    </r>
  </si>
  <si>
    <t>29.</t>
  </si>
  <si>
    <r>
      <t xml:space="preserve">Tipo de sangre: </t>
    </r>
    <r>
      <rPr>
        <sz val="11"/>
        <color theme="1"/>
        <rFont val="Calibri"/>
        <family val="2"/>
        <scheme val="minor"/>
      </rPr>
      <t>se debe detallar de acuerdo a la información del documento que identifica a la persona. Selección de lista desplegrable</t>
    </r>
  </si>
  <si>
    <t>VI</t>
  </si>
  <si>
    <r>
      <t xml:space="preserve">Información académica o laboral del estudiante: </t>
    </r>
    <r>
      <rPr>
        <sz val="11"/>
        <color theme="1"/>
        <rFont val="Calibri"/>
        <family val="2"/>
        <scheme val="minor"/>
      </rPr>
      <t>hace referencia a esa situación que identifica a la persona en cuanto a su títulos obtenidos y si situación labora, para identificar la disponibilidad o no del estudiante.</t>
    </r>
  </si>
  <si>
    <t>30.</t>
  </si>
  <si>
    <r>
      <t>Escolaridad:</t>
    </r>
    <r>
      <rPr>
        <sz val="11"/>
        <color theme="1"/>
        <rFont val="Calibri"/>
        <family val="2"/>
        <scheme val="minor"/>
      </rPr>
      <t xml:space="preserve"> hace referencia a la información académica del estudiante, de acuerdo a la lista desplegable</t>
    </r>
  </si>
  <si>
    <t>31.</t>
  </si>
  <si>
    <r>
      <t xml:space="preserve">Actividad u ocupación: </t>
    </r>
    <r>
      <rPr>
        <sz val="11"/>
        <color theme="1"/>
        <rFont val="Calibri"/>
        <family val="2"/>
        <scheme val="minor"/>
      </rPr>
      <t>hace referencia si es estudiante o su estado laboral o profesión de la persona y se digita de forma manual</t>
    </r>
  </si>
  <si>
    <t>32.</t>
  </si>
  <si>
    <r>
      <t xml:space="preserve">Información geográfica de residencia del estudiante: </t>
    </r>
    <r>
      <rPr>
        <sz val="11"/>
        <color theme="1"/>
        <rFont val="Calibri"/>
        <family val="2"/>
        <scheme val="minor"/>
      </rPr>
      <t>lugar específico en donde vive el estudiante.</t>
    </r>
  </si>
  <si>
    <r>
      <rPr>
        <b/>
        <sz val="11"/>
        <color theme="1"/>
        <rFont val="Calibri"/>
        <family val="2"/>
        <scheme val="minor"/>
      </rPr>
      <t xml:space="preserve">ZONA (Urbana o rural): </t>
    </r>
    <r>
      <rPr>
        <sz val="11"/>
        <color theme="1"/>
        <rFont val="Calibri"/>
        <family val="2"/>
        <scheme val="minor"/>
      </rPr>
      <t xml:space="preserve">seleccionar la información en donde vive el estudiante. </t>
    </r>
  </si>
  <si>
    <t>33 Y 34.</t>
  </si>
  <si>
    <r>
      <t xml:space="preserve">Comuna / corregimiento en donde vive el estudiante y barrio / vereda: </t>
    </r>
    <r>
      <rPr>
        <sz val="11"/>
        <color theme="1"/>
        <rFont val="Calibri"/>
        <family val="2"/>
        <scheme val="minor"/>
      </rPr>
      <t>información relacionada que se detalla de forma manual, del lugar donde vive el estudiante</t>
    </r>
  </si>
  <si>
    <t>35 y 36.</t>
  </si>
  <si>
    <r>
      <t xml:space="preserve">Dirección de residencia del estudiante y correo electrónico: </t>
    </r>
    <r>
      <rPr>
        <sz val="11"/>
        <color theme="1"/>
        <rFont val="Calibri"/>
        <family val="2"/>
        <scheme val="minor"/>
      </rPr>
      <t>dicha información se detalla de forma manual</t>
    </r>
  </si>
  <si>
    <t>VII</t>
  </si>
  <si>
    <t>Información del acudiente o de referencia personal del estudiante</t>
  </si>
  <si>
    <r>
      <t xml:space="preserve">Nombre de referencia persona: </t>
    </r>
    <r>
      <rPr>
        <sz val="11"/>
        <color theme="1"/>
        <rFont val="Calibri"/>
        <family val="2"/>
        <scheme val="minor"/>
      </rPr>
      <t>indicar el nombre en el que uno se pueda comunicar en caso de emergencia o que el estudiante no responda telefónicamente</t>
    </r>
  </si>
  <si>
    <t>37.</t>
  </si>
  <si>
    <t>38 y 39.</t>
  </si>
  <si>
    <r>
      <rPr>
        <b/>
        <sz val="11"/>
        <color theme="1"/>
        <rFont val="Calibri"/>
        <family val="2"/>
        <scheme val="minor"/>
      </rPr>
      <t xml:space="preserve">Parentesco y teléfono: </t>
    </r>
    <r>
      <rPr>
        <sz val="11"/>
        <color theme="1"/>
        <rFont val="Calibri"/>
        <family val="2"/>
        <scheme val="minor"/>
      </rPr>
      <t>indicar de acuerdo a la lista desplegable el grado de familiaridad y el número de contacto de la persona</t>
    </r>
  </si>
  <si>
    <t>VIII</t>
  </si>
  <si>
    <r>
      <t xml:space="preserve">Información del rector - líder - presidente del barrio o coordinador: </t>
    </r>
    <r>
      <rPr>
        <sz val="11"/>
        <color theme="1"/>
        <rFont val="Calibri"/>
        <family val="2"/>
        <scheme val="minor"/>
      </rPr>
      <t>permite conocer la información del doliente del proceso y el número de contacto</t>
    </r>
  </si>
  <si>
    <r>
      <t xml:space="preserve">OBSERVACIÓN: </t>
    </r>
    <r>
      <rPr>
        <sz val="11"/>
        <color theme="1"/>
        <rFont val="Calibri"/>
        <family val="2"/>
        <scheme val="minor"/>
      </rPr>
      <t>en esta última casilla se detalla alguna novedad u observación que considere sea relevante conocer del proceso.</t>
    </r>
  </si>
  <si>
    <t>IX</t>
  </si>
  <si>
    <r>
      <rPr>
        <b/>
        <sz val="11"/>
        <color theme="1"/>
        <rFont val="Calibri"/>
        <family val="2"/>
        <scheme val="minor"/>
      </rPr>
      <t xml:space="preserve">Área de formación: </t>
    </r>
    <r>
      <rPr>
        <sz val="11"/>
        <color theme="1"/>
        <rFont val="Calibri"/>
        <family val="2"/>
        <scheme val="minor"/>
      </rPr>
      <t>Para esta columna, está prohibido escribir texto libre. El sistema solo aceptará una de las opciones de la lista desplegable.</t>
    </r>
  </si>
  <si>
    <t>RIO_OTÚN</t>
  </si>
  <si>
    <t>RIO OTÚN</t>
  </si>
  <si>
    <t>CONSOTÁ</t>
  </si>
  <si>
    <t>EL_JARDÍN</t>
  </si>
  <si>
    <t>EL JARDÍN</t>
  </si>
  <si>
    <t>PERLA_DEL_OTÚN</t>
  </si>
  <si>
    <t>EL_ROCÍO</t>
  </si>
  <si>
    <t>SAN_NICOLÁS</t>
  </si>
  <si>
    <t>SAN_JOAQUÍN</t>
  </si>
  <si>
    <t>VILLA_SANTANA</t>
  </si>
  <si>
    <t>OLÍMPICA</t>
  </si>
  <si>
    <t>TRIBUNAS_CÓRCEGA</t>
  </si>
  <si>
    <r>
      <t>Formato de Texto:</t>
    </r>
    <r>
      <rPr>
        <sz val="11"/>
        <color theme="1"/>
        <rFont val="Calibri"/>
        <family val="2"/>
        <scheme val="minor"/>
      </rPr>
      <t xml:space="preserve"> Escriba siempre en </t>
    </r>
    <r>
      <rPr>
        <b/>
        <sz val="11"/>
        <color theme="1"/>
        <rFont val="Calibri"/>
        <family val="2"/>
        <scheme val="minor"/>
      </rPr>
      <t>MAYÚSCULAS.</t>
    </r>
  </si>
  <si>
    <r>
      <t>3. Nombre de instituciones educativas o comunidades:</t>
    </r>
    <r>
      <rPr>
        <sz val="11"/>
        <color theme="1"/>
        <rFont val="Calibri"/>
        <family val="2"/>
        <scheme val="minor"/>
      </rPr>
      <t xml:space="preserve"> los nombres de los grupos o lugar donde se dan las clases deben ir completos de acuerdo al nombre oficial, por ejemplo: si están en la Institución Educativa Byron Gaviria, no colocar siglas: inst. Edu. Byron, o colegio Byron Gaviria, ni IE Byron Gaviria, o solo Byron Gaviria, es importante anexar el nombre oficial del colegio completo; </t>
    </r>
    <r>
      <rPr>
        <b/>
        <sz val="11"/>
        <color theme="1"/>
        <rFont val="Calibri"/>
        <family val="2"/>
        <scheme val="minor"/>
      </rPr>
      <t>INSTITUCIÓN EDUCATIVA BYRON GAVIRIA.</t>
    </r>
  </si>
  <si>
    <r>
      <rPr>
        <b/>
        <sz val="11"/>
        <color theme="1"/>
        <rFont val="Calibri"/>
        <family val="2"/>
        <scheme val="minor"/>
      </rPr>
      <t>Nombre de la comuna o corregimiento del lugar de la clase</t>
    </r>
    <r>
      <rPr>
        <sz val="11"/>
        <color theme="1"/>
        <rFont val="Calibri"/>
        <family val="2"/>
        <scheme val="minor"/>
      </rPr>
      <t>: seleccione el nombre de oficial en la lista desplegable que se detalla; siempre y cuando, haya realizado el digilenciamiento anterior del ESPACIO GOEGRÁFICO; a partir de allí, se le brindará la opción del lugar donde se da la clase. Recordando que en total son: 19 comunas y 12 corregimientos</t>
    </r>
  </si>
  <si>
    <r>
      <rPr>
        <b/>
        <sz val="11"/>
        <color theme="1"/>
        <rFont val="Calibri"/>
        <family val="2"/>
        <scheme val="minor"/>
      </rPr>
      <t>Nombre del barrio o la vereda del lugar de la clase:</t>
    </r>
    <r>
      <rPr>
        <sz val="11"/>
        <color theme="1"/>
        <rFont val="Calibri"/>
        <family val="2"/>
        <scheme val="minor"/>
      </rPr>
      <t xml:space="preserve"> al igual que la casilla anterior, debe seleccionar un lugar específico, siempre y cuando, ya haya seleccionado la comuna o corregimiento; posterior a ello, sí le dará la opcion del barrio o vereda, en caso que no exista el nombre, puede dirigirse a la pestaña llamada "Data" y allí en el barrio respectivo, agregar la casilla correspondiente ubicándose en la columna del barrio o vereda, dar "click" botón derecho para insertar la fila y de esta forma, le pueda aparecer en la lista desplegable; si tiene dificultad en ello, informar a su coordinador para que se pueda realizar el ajuste respectivo</t>
    </r>
  </si>
  <si>
    <r>
      <rPr>
        <b/>
        <sz val="11"/>
        <color theme="1"/>
        <rFont val="Calibri"/>
        <family val="2"/>
        <scheme val="minor"/>
      </rPr>
      <t>Nombre lugar del ensayo:</t>
    </r>
    <r>
      <rPr>
        <sz val="11"/>
        <color theme="1"/>
        <rFont val="Calibri"/>
        <family val="2"/>
        <scheme val="minor"/>
      </rPr>
      <t xml:space="preserve"> allí debe colocar de forma manual el sitio respectivo, ya sea el nombre de la institución educativa, o si es en una junta de acción comunal, recuerdo no utilizar siglas sino nombres completos y en mayúsculas</t>
    </r>
  </si>
  <si>
    <r>
      <rPr>
        <b/>
        <sz val="11"/>
        <color theme="1"/>
        <rFont val="Calibri"/>
        <family val="2"/>
        <scheme val="minor"/>
      </rPr>
      <t>Nivel del grupo:</t>
    </r>
    <r>
      <rPr>
        <sz val="11"/>
        <color theme="1"/>
        <rFont val="Calibri"/>
        <family val="2"/>
        <scheme val="minor"/>
      </rPr>
      <t xml:space="preserve"> hace referencia al nivel artístico específico del mismo, de acuerdo a la lista desplegable</t>
    </r>
  </si>
  <si>
    <r>
      <rPr>
        <b/>
        <sz val="11"/>
        <color theme="1"/>
        <rFont val="Calibri"/>
        <family val="2"/>
        <scheme val="minor"/>
      </rPr>
      <t>Formador, día de clase y horario de clase</t>
    </r>
    <r>
      <rPr>
        <sz val="11"/>
        <color theme="1"/>
        <rFont val="Calibri"/>
        <family val="2"/>
        <scheme val="minor"/>
      </rPr>
      <t>: hacen referencia al formadore y su tiempo determinado para el proceso de formación con dicho grupo</t>
    </r>
  </si>
  <si>
    <r>
      <rPr>
        <b/>
        <sz val="11"/>
        <color theme="1"/>
        <rFont val="Calibri"/>
        <family val="2"/>
        <scheme val="minor"/>
      </rPr>
      <t xml:space="preserve">Ingreso: </t>
    </r>
    <r>
      <rPr>
        <sz val="11"/>
        <color theme="1"/>
        <rFont val="Calibri"/>
        <family val="2"/>
        <scheme val="minor"/>
      </rPr>
      <t>estado del estudiante que recién ingresa durante el periodo. Recordar que, para el siguiente mes, debe cambiar ese estado de "ingreso" en "matriculado".</t>
    </r>
  </si>
  <si>
    <r>
      <rPr>
        <b/>
        <sz val="11"/>
        <color theme="1"/>
        <rFont val="Calibri"/>
        <family val="2"/>
        <scheme val="minor"/>
      </rPr>
      <t xml:space="preserve">Matriculado: </t>
    </r>
    <r>
      <rPr>
        <sz val="11"/>
        <color theme="1"/>
        <rFont val="Calibri"/>
        <family val="2"/>
        <scheme val="minor"/>
      </rPr>
      <t>estado del estudiante que es activo en la escuela</t>
    </r>
  </si>
  <si>
    <r>
      <rPr>
        <b/>
        <sz val="11"/>
        <color theme="1"/>
        <rFont val="Calibri"/>
        <family val="2"/>
        <scheme val="minor"/>
      </rPr>
      <t xml:space="preserve">Cambio de grupo: </t>
    </r>
    <r>
      <rPr>
        <sz val="11"/>
        <color theme="1"/>
        <rFont val="Calibri"/>
        <family val="2"/>
        <scheme val="minor"/>
      </rPr>
      <t>estudiante que es activo pero se pasa para otra área u otra agrupación de la misma área con otro formador.</t>
    </r>
  </si>
  <si>
    <r>
      <rPr>
        <b/>
        <sz val="11"/>
        <color theme="1"/>
        <rFont val="Calibri"/>
        <family val="2"/>
        <scheme val="minor"/>
      </rPr>
      <t xml:space="preserve">Deserción: </t>
    </r>
    <r>
      <rPr>
        <sz val="11"/>
        <color theme="1"/>
        <rFont val="Calibri"/>
        <family val="2"/>
        <scheme val="minor"/>
      </rPr>
      <t xml:space="preserve">estudiante que indicó que NO continua con el proceso formativo (no se de eliminar al estudiante del listado, debe siempre aparecer como deserción en todos los meses). </t>
    </r>
    <r>
      <rPr>
        <b/>
        <sz val="11"/>
        <color theme="1"/>
        <rFont val="Calibri"/>
        <family val="2"/>
        <scheme val="minor"/>
      </rPr>
      <t>NUNCA SE ELIMINA DE LA BASE DE DATOS PERO SÍ DEL LISTADO DE ASISTENCIA.</t>
    </r>
  </si>
  <si>
    <r>
      <rPr>
        <b/>
        <sz val="11"/>
        <color theme="1"/>
        <rFont val="Calibri"/>
        <family val="2"/>
        <scheme val="minor"/>
      </rPr>
      <t xml:space="preserve">Observación para deserción: </t>
    </r>
    <r>
      <rPr>
        <sz val="11"/>
        <color theme="1"/>
        <rFont val="Calibri"/>
        <family val="2"/>
        <scheme val="minor"/>
      </rPr>
      <t>esta información es importante, ya que permite conocer el motivo por el cual, el estudiante no continuó con el proceso. Recuerde, debe comunicarse con el estudiante para confirmar dicho motivo y seleccionar de la lista desplegable la indicada o la que más se acerca al item de la lista.</t>
    </r>
  </si>
  <si>
    <r>
      <t xml:space="preserve">Información de la identificación del estudiante: </t>
    </r>
    <r>
      <rPr>
        <sz val="11"/>
        <color theme="1"/>
        <rFont val="Calibri"/>
        <family val="2"/>
        <scheme val="minor"/>
      </rPr>
      <t>hace referencia a los datos de la caracterización poblacional</t>
    </r>
  </si>
  <si>
    <r>
      <rPr>
        <b/>
        <sz val="11"/>
        <color theme="1"/>
        <rFont val="Calibri"/>
        <family val="2"/>
        <scheme val="minor"/>
      </rPr>
      <t xml:space="preserve">Documento de identidad: </t>
    </r>
    <r>
      <rPr>
        <sz val="11"/>
        <color theme="1"/>
        <rFont val="Calibri"/>
        <family val="2"/>
        <scheme val="minor"/>
      </rPr>
      <t>documento oficial emitido por un gobierno que acredita la identidad de una persona. Debe seleccionar los que aparecen en la lista desplegable, en caso de no estar, seleccionar el que más se acerca.</t>
    </r>
  </si>
  <si>
    <r>
      <rPr>
        <b/>
        <sz val="11"/>
        <color theme="1"/>
        <rFont val="Calibri"/>
        <family val="2"/>
        <scheme val="minor"/>
      </rPr>
      <t>Fecha de expedición del documento y lugar de expedición del documento:</t>
    </r>
    <r>
      <rPr>
        <sz val="11"/>
        <color theme="1"/>
        <rFont val="Calibri"/>
        <family val="2"/>
        <scheme val="minor"/>
      </rPr>
      <t xml:space="preserve"> de acuerdo a la información contenida en el documento que identifica a la persona, sobre cuándo fue expedido el documento.</t>
    </r>
  </si>
  <si>
    <r>
      <t xml:space="preserve">SEXO (Referencia biológica al nacer): </t>
    </r>
    <r>
      <rPr>
        <sz val="11"/>
        <color theme="1"/>
        <rFont val="Calibri"/>
        <family val="2"/>
        <scheme val="minor"/>
      </rPr>
      <t>es la información que define a la persona, de acuerdo al documento que le identifica (masculino o femenino). En caso de tener en el documento de identidad la caracterización "X" que hace referencia a persona No Binaria, informar para su respectivo ajuste en la base de datos o realizarlo de forma manual. Para quienes se indentifican como LGBTIQ+, deberán indicarlo en la columna de "</t>
    </r>
    <r>
      <rPr>
        <b/>
        <sz val="11"/>
        <color theme="1"/>
        <rFont val="Calibri"/>
        <family val="2"/>
        <scheme val="minor"/>
      </rPr>
      <t>26 situación condición</t>
    </r>
    <r>
      <rPr>
        <sz val="11"/>
        <color theme="1"/>
        <rFont val="Calibri"/>
        <family val="2"/>
        <scheme val="minor"/>
      </rPr>
      <t xml:space="preserve">" </t>
    </r>
  </si>
  <si>
    <r>
      <t xml:space="preserve">Situación o condición: </t>
    </r>
    <r>
      <rPr>
        <sz val="11"/>
        <color theme="1"/>
        <rFont val="Calibri"/>
        <family val="2"/>
        <scheme val="minor"/>
      </rPr>
      <t>seleccionar la información detallada, en caso que tenga mas de una condición, indicar la que la persona considera más relativa o importante para conocer.</t>
    </r>
  </si>
  <si>
    <t>7. NOMBRE LUGAR DE ENSAYO</t>
  </si>
  <si>
    <t>8. NOMBRE DEL GRUPO</t>
  </si>
  <si>
    <t>10. FORMADOR</t>
  </si>
  <si>
    <t>11. DIA DE CLASE</t>
  </si>
  <si>
    <t>12. HORARIO</t>
  </si>
  <si>
    <t>13. APELLIDOS</t>
  </si>
  <si>
    <t>14. NOMBRES</t>
  </si>
  <si>
    <t>17. N° CONTACTO</t>
  </si>
  <si>
    <t>18. FECHA DE NACIMIENTO (DÍA/MES/AÑO)</t>
  </si>
  <si>
    <t>19. EDAD</t>
  </si>
  <si>
    <t>21. No. DE DOCUMENTO</t>
  </si>
  <si>
    <t>28. EPS</t>
  </si>
  <si>
    <t>31. OCUPACIÓN LABORAL, PROFESIONAL O ACTIVIDAD DEL ESTUDIANTE</t>
  </si>
  <si>
    <t>32. JORNADA ACADÉMICA Y/O LABORAL</t>
  </si>
  <si>
    <t>34. COMUNA / CORREGIMIENTO EN DONDE VIVE EL ESTUDIANTE</t>
  </si>
  <si>
    <t>35. BARRIO / VEREDA DEL ESTUDIANTE</t>
  </si>
  <si>
    <t>36. DIRECCIÓN DE RESIDENCIA DEL ESTUDIANTE</t>
  </si>
  <si>
    <t>37. CORREO ELECTRÓNICO</t>
  </si>
  <si>
    <t>37. NOMBRE REFERENCIA PERSONAL</t>
  </si>
  <si>
    <t>39. TELÉFONO</t>
  </si>
  <si>
    <t>40. NOMBRE DEL LÍDER / RECTOR / COORDINADOR DE LA SUBSEDE</t>
  </si>
  <si>
    <t>41. No DE CONTACTO</t>
  </si>
  <si>
    <t>42. OBSERVACIONES / NOVEDADES</t>
  </si>
  <si>
    <t>40.</t>
  </si>
  <si>
    <r>
      <t xml:space="preserve">Nombre del líder / rector / coordinador del lugar: </t>
    </r>
    <r>
      <rPr>
        <sz val="11"/>
        <color theme="1"/>
        <rFont val="Calibri"/>
        <family val="2"/>
        <scheme val="minor"/>
      </rPr>
      <t>hace referencia al doliente del proceso en dicho lugar de la comunidad.</t>
    </r>
  </si>
  <si>
    <t>41.</t>
  </si>
  <si>
    <r>
      <t xml:space="preserve">N° de teléfono: </t>
    </r>
    <r>
      <rPr>
        <sz val="11"/>
        <color theme="1"/>
        <rFont val="Calibri"/>
        <family val="2"/>
        <scheme val="minor"/>
      </rPr>
      <t>número de contacto del doliente del proceso</t>
    </r>
  </si>
  <si>
    <t>42.</t>
  </si>
  <si>
    <r>
      <t xml:space="preserve">Observación: </t>
    </r>
    <r>
      <rPr>
        <sz val="11"/>
        <color theme="1"/>
        <rFont val="Calibri"/>
        <family val="2"/>
        <scheme val="minor"/>
      </rPr>
      <t>allí puede escribir información relevante del estudiante o lo que considere importante para conocer</t>
    </r>
  </si>
  <si>
    <t>I</t>
  </si>
  <si>
    <t>I. INFORMACIÓN GEOGRÁFICA DEL LUGAR DE LA SEDE O SUBSEDE</t>
  </si>
  <si>
    <t>II. INFORMACIÓN DEL ESTADO DEL ESTUDIANTE</t>
  </si>
  <si>
    <t>III. INFORMACIÓN DE LA IDENTIFICACIÓN DEL ESTUDIANTE</t>
  </si>
  <si>
    <t>IV. INFORMACIÓN CARACTERIZACIÓN DEL ESTUDIANTE</t>
  </si>
  <si>
    <t>V. INFORMACIÓN ACADÉMICA O LABORAL DEL ESTUDIANTE</t>
  </si>
  <si>
    <t>VI. INFORMACIÓN GEOGRÁFICA DE RESIDENCIA DEL ESTUDIANTE</t>
  </si>
  <si>
    <t>VII. INFORMACIÓN DEL ACUDIENTE O REFERENCIA PERSONAL DEL ESTUDIANTE</t>
  </si>
  <si>
    <t>VIII. INFORMACIÓN DEL RECTOR - LÍDER - PRESIDENTE DE JAC - COORDINADOR</t>
  </si>
  <si>
    <t>IX. OBSERVACIONES / NOVEDADES</t>
  </si>
  <si>
    <t>1. ÁREA DE FORMACIÓN *</t>
  </si>
  <si>
    <t>2. SUB ÁREA DE FORMACIÓN *</t>
  </si>
  <si>
    <t>3. ESPACIO GEOGRÁFICO *</t>
  </si>
  <si>
    <t>4. NOMBRE DE LA COMUNA O CORREGIMIENTO DEL LUGAR DE LA CLASE *</t>
  </si>
  <si>
    <t>5. NOMBRE DEL BARRIO O LA VEREDA DEL LUGAR DE LA CLASE *</t>
  </si>
  <si>
    <t>6. ENTIDAD *</t>
  </si>
  <si>
    <t>9. NIVEL DEL GRUPO *</t>
  </si>
  <si>
    <t>15. ESTADO DEL ESTUDIANTE *</t>
  </si>
  <si>
    <t>16. OBSERVACIÓN PARA DESERCIÓN *</t>
  </si>
  <si>
    <t>20. DOCUMENTO DE IDENTIDAD *</t>
  </si>
  <si>
    <t>24. SEXO (Referencia biológica asignada al nacer) *</t>
  </si>
  <si>
    <t>25. GRUPO ÉTNICO *</t>
  </si>
  <si>
    <t>26. SITUACIÓN O CONDICIÓN *</t>
  </si>
  <si>
    <t>27. DISCAPACIDAD *</t>
  </si>
  <si>
    <t>29. TIPO DE SANGRE *</t>
  </si>
  <si>
    <t>30. ESCOLARIDAD *</t>
  </si>
  <si>
    <t>33. ZONA (URBANA O RURAL) EN DONDE VIVE EL ESTUDIANTE *</t>
  </si>
  <si>
    <t>38. PARENTESCO *</t>
  </si>
  <si>
    <r>
      <t xml:space="preserve">4. Casillas de columnas con asterisco "*": </t>
    </r>
    <r>
      <rPr>
        <sz val="11"/>
        <color theme="1"/>
        <rFont val="Calibri"/>
        <family val="2"/>
        <scheme val="minor"/>
      </rPr>
      <t>en los nombres de las columnas que tienen el símbolo de asterisco, se debe elegir con lista desplegable.</t>
    </r>
  </si>
  <si>
    <r>
      <t>No modificar la estructura:</t>
    </r>
    <r>
      <rPr>
        <sz val="11"/>
        <color theme="1"/>
        <rFont val="Calibri"/>
        <family val="2"/>
        <scheme val="minor"/>
      </rPr>
      <t xml:space="preserve"> No inserte columnas </t>
    </r>
  </si>
  <si>
    <r>
      <t>1. Dejar celdas vacías:</t>
    </r>
    <r>
      <rPr>
        <sz val="11"/>
        <color theme="1"/>
        <rFont val="Calibri"/>
        <family val="2"/>
        <scheme val="minor"/>
      </rPr>
      <t xml:space="preserve"> Si no tiene el dato, escriba "PENDIENTE", o si es lista desplegable, estar atento para poder diligenciar cuando tenga la información pero nunca (en lo posible) lo deje en blanco; en caso de presentar novedades, informe con tiempo a su coordinador de área para su respectivo seguimiento con dicha comunidad y establecer mecanismos o compromisos que garantice la recolección de los datos</t>
    </r>
  </si>
  <si>
    <r>
      <t>2. Fechas erróneas:</t>
    </r>
    <r>
      <rPr>
        <sz val="11"/>
        <color theme="1"/>
        <rFont val="Calibri"/>
        <family val="2"/>
        <scheme val="minor"/>
      </rPr>
      <t xml:space="preserve"> Asegurarse que la fecha de nacimiento sea la indicada, ya que la edad, se acomoda de forma automática de acuerdo a la fecha que está en la casilla anterior, por lo tanto, no es necesario modificar la columna de la edad</t>
    </r>
  </si>
  <si>
    <r>
      <rPr>
        <b/>
        <sz val="11"/>
        <color theme="1"/>
        <rFont val="Calibri"/>
        <family val="2"/>
        <scheme val="minor"/>
      </rPr>
      <t>Sub área de formación:</t>
    </r>
    <r>
      <rPr>
        <sz val="11"/>
        <color theme="1"/>
        <rFont val="Calibri"/>
        <family val="2"/>
        <scheme val="minor"/>
      </rPr>
      <t xml:space="preserve"> Esta columna permite identificar la característica específica del grupo o la especialidad técnica. El formador debe seleccionar una opción de la lista desplegable según corresponda. En este caso, encontraremos información relacionada con: Piano, Primera Infancia, Adulto Mayor, Discapacidad, Privados de la LIbertad, Habitante de Calle, Comunidad Afro, Comunidad indígena y PGT (grupos en instituciones educativas que hacen parte del programa focalizado dentro de la jornada escolar). Por lo tanto, recuerde que debe seleccionar el grupo que aplica a la categoría del grupo</t>
    </r>
  </si>
  <si>
    <r>
      <rPr>
        <b/>
        <sz val="11"/>
        <color theme="1"/>
        <rFont val="Calibri"/>
        <family val="2"/>
        <scheme val="minor"/>
      </rPr>
      <t xml:space="preserve">Nombre del grupo: </t>
    </r>
    <r>
      <rPr>
        <sz val="11"/>
        <color theme="1"/>
        <rFont val="Calibri"/>
        <family val="2"/>
        <scheme val="minor"/>
      </rPr>
      <t>hace referencia al nombre específico con el cual, se presenta el grupo artístico ante eventos o actividades de muestra cultural</t>
    </r>
  </si>
  <si>
    <t>X</t>
  </si>
  <si>
    <r>
      <t xml:space="preserve">PESTAÑA (GRUPOS DE ESCUELA): </t>
    </r>
    <r>
      <rPr>
        <sz val="11"/>
        <color theme="1"/>
        <rFont val="Calibri"/>
        <family val="2"/>
        <scheme val="minor"/>
      </rPr>
      <t>recordar que en esta pestaña, debe anexar la información relacionada con cada grupo en el cual, usted tiene proceso formativo, indicando al final de las columnas el número de estudiantes por grupo; de esta forma, podemos tener los datos por grupo específico.</t>
    </r>
  </si>
  <si>
    <t>42. OBSERVACIONES / NOVEDADES2</t>
  </si>
  <si>
    <t>N° DE ESTUDIANTES POR GRUPO</t>
  </si>
  <si>
    <t>NO APLICA</t>
  </si>
  <si>
    <t>SANTIAGO LONDOÑO</t>
  </si>
  <si>
    <t>TEATRO DE CAMARA</t>
  </si>
  <si>
    <t>ADULTOS A.G.2</t>
  </si>
  <si>
    <t>Iniciación</t>
  </si>
  <si>
    <t>DANIEL ALZATE</t>
  </si>
  <si>
    <t>6:30 A 9:30 PM</t>
  </si>
  <si>
    <t>GALLEGO ECHEVERRI</t>
  </si>
  <si>
    <t>SOFIA</t>
  </si>
  <si>
    <t>CÉDULA DE CIUDADANÍA</t>
  </si>
  <si>
    <t>FEMENINO</t>
  </si>
  <si>
    <t>MIGRANTE</t>
  </si>
  <si>
    <t>MESTIZO</t>
  </si>
  <si>
    <t>NINGUNA</t>
  </si>
  <si>
    <t>SURA</t>
  </si>
  <si>
    <t>B+</t>
  </si>
  <si>
    <t>BACHILLERATO</t>
  </si>
  <si>
    <t>ESTUDIANTE</t>
  </si>
  <si>
    <t>URBANA</t>
  </si>
  <si>
    <t>sofiagallegoe@gmail.com</t>
  </si>
  <si>
    <t>OTRO</t>
  </si>
  <si>
    <t xml:space="preserve">ALEJANDRA OLIVEROS </t>
  </si>
  <si>
    <t>MARTES</t>
  </si>
  <si>
    <t xml:space="preserve">AGUIRRE HURATDO </t>
  </si>
  <si>
    <t>JULIANA</t>
  </si>
  <si>
    <t xml:space="preserve">COLMENARES ARBOLEDA </t>
  </si>
  <si>
    <t xml:space="preserve">MARIA CAMILA </t>
  </si>
  <si>
    <t xml:space="preserve">MARIN VARGAS </t>
  </si>
  <si>
    <t>ANGY VANESSA</t>
  </si>
  <si>
    <t xml:space="preserve">MARIN JARAMILLO </t>
  </si>
  <si>
    <t xml:space="preserve">DANNA SOFIA </t>
  </si>
  <si>
    <t xml:space="preserve">USMA AGUDELO </t>
  </si>
  <si>
    <t xml:space="preserve">DAVID STEVEN </t>
  </si>
  <si>
    <t>SUAREZ VALENCIA</t>
  </si>
  <si>
    <t>MANUELA</t>
  </si>
  <si>
    <t xml:space="preserve">FLOREZ CASTAÑO </t>
  </si>
  <si>
    <t>LUISA FERNANDA</t>
  </si>
  <si>
    <t xml:space="preserve">RESTREPO </t>
  </si>
  <si>
    <t>LUIS MIGUEL</t>
  </si>
  <si>
    <t>OSSA PRIETO</t>
  </si>
  <si>
    <t xml:space="preserve">MARIANA </t>
  </si>
  <si>
    <t>PAEZ</t>
  </si>
  <si>
    <t xml:space="preserve">LAURA CAMILA </t>
  </si>
  <si>
    <t xml:space="preserve">MONTES PARRA </t>
  </si>
  <si>
    <t xml:space="preserve">VALERY </t>
  </si>
  <si>
    <t xml:space="preserve">ALVAREZ HURTADO </t>
  </si>
  <si>
    <t xml:space="preserve">SANTIAGO </t>
  </si>
  <si>
    <t>DUBAN ANDRES</t>
  </si>
  <si>
    <t xml:space="preserve">6:30 A 9:30 PM   NUEVOS </t>
  </si>
  <si>
    <t>6:30 A 9:30 PM   BRAND</t>
  </si>
  <si>
    <t>6:30 A 9:30 PM  LAURA</t>
  </si>
  <si>
    <t>GIRALDO LOPEZ</t>
  </si>
  <si>
    <t xml:space="preserve">JUAN DIEGO </t>
  </si>
  <si>
    <t>ADULTOS A.G.3</t>
  </si>
  <si>
    <t>LONDOÑO PAVAS</t>
  </si>
  <si>
    <t>CARLOS ALBERTO</t>
  </si>
  <si>
    <t>ORTIZ BEDOYA</t>
  </si>
  <si>
    <t>JUAN MANUEL</t>
  </si>
  <si>
    <t>ROJAS VILLA</t>
  </si>
  <si>
    <t>LUISA MARIA</t>
  </si>
  <si>
    <t>CALDERON AGUIRRE</t>
  </si>
  <si>
    <t>JOHN JAIRO</t>
  </si>
  <si>
    <t>RESTREPO PENAGOS</t>
  </si>
  <si>
    <t>ANDRES FELIPE</t>
  </si>
  <si>
    <t>AVILA ESCOBAR</t>
  </si>
  <si>
    <t>DAVID ENRIQUE</t>
  </si>
  <si>
    <t>HAROLD</t>
  </si>
  <si>
    <t>LOPEZ BETANCURT</t>
  </si>
  <si>
    <t xml:space="preserve">OBANDO GOMEZ </t>
  </si>
  <si>
    <t>PAOLA ANDREA</t>
  </si>
  <si>
    <t>NIETO</t>
  </si>
  <si>
    <t xml:space="preserve">ANDRES  </t>
  </si>
  <si>
    <t>(322) 615 72 42</t>
  </si>
  <si>
    <t>20/9/1995</t>
  </si>
  <si>
    <t xml:space="preserve">SALUD TOTAL </t>
  </si>
  <si>
    <t>O+</t>
  </si>
  <si>
    <t>PREGRADO</t>
  </si>
  <si>
    <t>NOCHE</t>
  </si>
  <si>
    <t>GAMMA 3 BLOQUE 32 APTO 203</t>
  </si>
  <si>
    <t>(316) 7563129</t>
  </si>
  <si>
    <t>POSGRADO</t>
  </si>
  <si>
    <t>TRABAJA</t>
  </si>
  <si>
    <t>MAÑANA</t>
  </si>
  <si>
    <t>DEL CAFÉ</t>
  </si>
  <si>
    <t>PORTAL DEL LLANO</t>
  </si>
  <si>
    <t>MZ 2 CASA 8</t>
  </si>
  <si>
    <t>(321) 746 70 44</t>
  </si>
  <si>
    <t>COLSALUD</t>
  </si>
  <si>
    <t>SÁBATINA</t>
  </si>
  <si>
    <t>BOSQUES DE LA ACUARELA</t>
  </si>
  <si>
    <t>MZ 8 CASA 50</t>
  </si>
  <si>
    <t>VANESSITAMARIN2002@GMAIL.COM</t>
  </si>
  <si>
    <t>MASCULINO</t>
  </si>
  <si>
    <t>SISBEN</t>
  </si>
  <si>
    <t>A+</t>
  </si>
  <si>
    <t>SAN JUAQUIN</t>
  </si>
  <si>
    <t>(350) 217 72 87</t>
  </si>
  <si>
    <t>SALUD TOTAL</t>
  </si>
  <si>
    <t>CALLE 5 · 11-69</t>
  </si>
  <si>
    <t>SERRATO CARREÑO</t>
  </si>
  <si>
    <t>DARIANA</t>
  </si>
  <si>
    <t>JUEVES</t>
  </si>
  <si>
    <t>CENTRO VIDA OSO</t>
  </si>
  <si>
    <t>FÍSICA</t>
  </si>
  <si>
    <t>NUEVA EPS</t>
  </si>
  <si>
    <t>PRIMARIA</t>
  </si>
  <si>
    <t>LUZ DARY</t>
  </si>
  <si>
    <t>FABIOLA</t>
  </si>
  <si>
    <t>MARIA DE LOS ANGELES</t>
  </si>
  <si>
    <t>LIGIA</t>
  </si>
  <si>
    <t>ANA EDILMA</t>
  </si>
  <si>
    <t>GRACIELA</t>
  </si>
  <si>
    <t>HUMBERTO</t>
  </si>
  <si>
    <t>ADULTO MAYOR</t>
  </si>
  <si>
    <t>COMUNIDAD</t>
  </si>
  <si>
    <t>SALON DE EVENTOS</t>
  </si>
  <si>
    <t>MÚLTIPLE</t>
  </si>
  <si>
    <t>(312) 724 42 77</t>
  </si>
  <si>
    <t>SANITAS</t>
  </si>
  <si>
    <t>marinjaramillodannasofia@gmail.com</t>
  </si>
  <si>
    <t>O-</t>
  </si>
  <si>
    <t>marianaoossa@gmail.com</t>
  </si>
  <si>
    <t>TARJETA DE IDENTIDAD</t>
  </si>
  <si>
    <t>JARDIN</t>
  </si>
  <si>
    <t>JARDIN II</t>
  </si>
  <si>
    <t>lauris.paez444@gmail.com</t>
  </si>
  <si>
    <t>jhoncastano100@gmail.com</t>
  </si>
  <si>
    <t xml:space="preserve">LUBIAN ALVAREZ </t>
  </si>
  <si>
    <t>PADRE</t>
  </si>
  <si>
    <t>RURAL</t>
  </si>
  <si>
    <t>TRIBUNAS</t>
  </si>
  <si>
    <t xml:space="preserve">KM 4 VIA ARMENIA </t>
  </si>
  <si>
    <t>andresmoscoso086@gmail.com</t>
  </si>
  <si>
    <t>Daniel Moscoso</t>
  </si>
  <si>
    <t>HERMANO(A)</t>
  </si>
  <si>
    <t>312 6856489</t>
  </si>
  <si>
    <t>(311) 775 06 26</t>
  </si>
  <si>
    <t>POBLADO 2</t>
  </si>
  <si>
    <t>EL POBLADO 2 MZ 9 CASA 25</t>
  </si>
  <si>
    <t>carloslondono26@gmail.com</t>
  </si>
  <si>
    <t>(310) 821 67 40</t>
  </si>
  <si>
    <t>S.O.S</t>
  </si>
  <si>
    <t>CENTENARIO</t>
  </si>
  <si>
    <t>CALLE 25 # 15-55</t>
  </si>
  <si>
    <t>juan.ortiz@comfamiliar.edu.co</t>
  </si>
  <si>
    <t>(305) 430 24 36</t>
  </si>
  <si>
    <t>TECNÓLOGO</t>
  </si>
  <si>
    <t>MZ 14 CASA 10 BELMONTE</t>
  </si>
  <si>
    <t>luisamariarojasvilla@gmail.com</t>
  </si>
  <si>
    <t>(323) 382 28 09</t>
  </si>
  <si>
    <t>CRA 6 #26-61</t>
  </si>
  <si>
    <t>johnja.calderon@gmail.com</t>
  </si>
  <si>
    <t>(305) 894 48 60</t>
  </si>
  <si>
    <t>DEL CAFE</t>
  </si>
  <si>
    <t>BLOQUE 5 APTO 5122 ALTOS DE LLANO GRANDE</t>
  </si>
  <si>
    <t>anfel0209@gmail.com</t>
  </si>
  <si>
    <t>(304) 448 01 55</t>
  </si>
  <si>
    <t>INVICO</t>
  </si>
  <si>
    <t>EDIFICIO INVICO</t>
  </si>
  <si>
    <t>david.a.e7@gmail.com</t>
  </si>
  <si>
    <t xml:space="preserve"> ACOSTA MOSQUERA</t>
  </si>
  <si>
    <t>OSCAR ELIAS</t>
  </si>
  <si>
    <t xml:space="preserve"> ARIAS CARMONA</t>
  </si>
  <si>
    <t xml:space="preserve"> BEDOYA BEDOYA</t>
  </si>
  <si>
    <t xml:space="preserve"> DIAZ ESTRADA </t>
  </si>
  <si>
    <t xml:space="preserve"> OSPINA SIERRA</t>
  </si>
  <si>
    <t xml:space="preserve"> RAMOS DE AGUDELO</t>
  </si>
  <si>
    <t>MARIA EDILMA</t>
  </si>
  <si>
    <t xml:space="preserve"> ROJAS RIVERA </t>
  </si>
  <si>
    <t>AGUIRRE AGUDELO</t>
  </si>
  <si>
    <t>MARIA AMPARO</t>
  </si>
  <si>
    <t>CARDENAS ALFONSO</t>
  </si>
  <si>
    <t>CASTRO RAMIREZ</t>
  </si>
  <si>
    <t xml:space="preserve">GRACIELA </t>
  </si>
  <si>
    <t>FLOREZ PUERTA</t>
  </si>
  <si>
    <t>LOPEZ DE FRANCO</t>
  </si>
  <si>
    <t>MARIA GABRIELA</t>
  </si>
  <si>
    <t>LOPEZ PEREZ</t>
  </si>
  <si>
    <t xml:space="preserve">MARIA SONIA </t>
  </si>
  <si>
    <t>MARULANDA MARULANDA</t>
  </si>
  <si>
    <t>MARIA LUCELY</t>
  </si>
  <si>
    <t>RIOS CIFUENTES</t>
  </si>
  <si>
    <t>MARIA OLGA</t>
  </si>
  <si>
    <t>SAMPAYO GUTIERREZ</t>
  </si>
  <si>
    <t xml:space="preserve">ISMAEL </t>
  </si>
  <si>
    <t>SERNA LONDOÑO</t>
  </si>
  <si>
    <t xml:space="preserve">MARIA LILIANA </t>
  </si>
  <si>
    <t>COOSALUD</t>
  </si>
  <si>
    <t xml:space="preserve">ASMET SALUD </t>
  </si>
  <si>
    <t>DESEMPLEADO</t>
  </si>
  <si>
    <t>AMA DE CASA</t>
  </si>
  <si>
    <t>BARRIO LA INDEPENDENCIA</t>
  </si>
  <si>
    <t>CL 28 # 66A-231</t>
  </si>
  <si>
    <t xml:space="preserve"> LA ALBANIA - 2500 LOTES</t>
  </si>
  <si>
    <t xml:space="preserve">MZ 10 CS 4  </t>
  </si>
  <si>
    <t>PORTO ALEGRE MONTELIBANO</t>
  </si>
  <si>
    <t xml:space="preserve">MZ 2 CS 8 </t>
  </si>
  <si>
    <t>VILLA LA PAZ BAJA</t>
  </si>
  <si>
    <t xml:space="preserve">CS 500  - 57 A MZ 1 </t>
  </si>
  <si>
    <t>ALBANIA
 2500 LOTES</t>
  </si>
  <si>
    <t xml:space="preserve">MZ 2 CS 18 </t>
  </si>
  <si>
    <t>CRA 37 CASA 3</t>
  </si>
  <si>
    <t>MZ BP CS 16</t>
  </si>
  <si>
    <t>MZ 15 CASA 3</t>
  </si>
  <si>
    <t>VILLA DEL CARMEN - HACIENDA CUBA</t>
  </si>
  <si>
    <t>MZ 27 CS 2</t>
  </si>
  <si>
    <t>MZ 6 CS 43</t>
  </si>
  <si>
    <t>VILLA ELISA</t>
  </si>
  <si>
    <t>CR 36 #72 BIS 28</t>
  </si>
  <si>
    <t>LA HABANA CUBA</t>
  </si>
  <si>
    <t>MZ B CASA 9</t>
  </si>
  <si>
    <t>CRA 36B # 70B -02</t>
  </si>
  <si>
    <t>HEROES ALTO 2500 LOTES</t>
  </si>
  <si>
    <t>MZ 9 CASA 25</t>
  </si>
  <si>
    <t>URBANIZACION SANTA CLARA</t>
  </si>
  <si>
    <t>MZ 3 TORRE 22  APT 404</t>
  </si>
  <si>
    <t xml:space="preserve">ALBANIA 2500 LOTES </t>
  </si>
  <si>
    <t>MZ 1 CASA 7</t>
  </si>
  <si>
    <t>JOSE MARIA CORDOBA GUAYACANES</t>
  </si>
  <si>
    <t xml:space="preserve">CS 5 MZ 93 </t>
  </si>
  <si>
    <t>+34 602821361</t>
  </si>
  <si>
    <t>CRISTIAN JAVIER DIAZ SANCHEZ</t>
  </si>
  <si>
    <t>MEDIA TORTA</t>
  </si>
  <si>
    <t>CENTRO VIDA CERRITOS</t>
  </si>
  <si>
    <t>10:00 am A 12:00 M</t>
  </si>
  <si>
    <t>ABREO GARCIA</t>
  </si>
  <si>
    <t>MARIA MELIDA</t>
  </si>
  <si>
    <t>JIMENEZ MUÑOZ</t>
  </si>
  <si>
    <t>OLFA INES</t>
  </si>
  <si>
    <t>MARIN SANCHEZ</t>
  </si>
  <si>
    <t>ANA ADELFA</t>
  </si>
  <si>
    <t>COROMOTO RAMIREZ</t>
  </si>
  <si>
    <t>ALBA</t>
  </si>
  <si>
    <t>ROA CASTRO</t>
  </si>
  <si>
    <t>PEREZ DE LOAIZA</t>
  </si>
  <si>
    <t>CHIQUITO GALEANO</t>
  </si>
  <si>
    <t>OLIER DE JESUS</t>
  </si>
  <si>
    <t xml:space="preserve">BARAJAS </t>
  </si>
  <si>
    <t>TILCIA</t>
  </si>
  <si>
    <t>MOJICA ARAQUE</t>
  </si>
  <si>
    <t>EVARISTO</t>
  </si>
  <si>
    <t>N/A</t>
  </si>
  <si>
    <t>DESPLAZADO</t>
  </si>
  <si>
    <t>VISUAL</t>
  </si>
  <si>
    <t>SOS</t>
  </si>
  <si>
    <t>ASMETSALUD</t>
  </si>
  <si>
    <t>CONFENALCO</t>
  </si>
  <si>
    <t>TÉCNICO</t>
  </si>
  <si>
    <t>SIN ESCOLARIDAD</t>
  </si>
  <si>
    <t>ALAMEDA DEL CAFÉ</t>
  </si>
  <si>
    <t xml:space="preserve">PARQUE INDUSTRIAL </t>
  </si>
  <si>
    <t>MALAGA</t>
  </si>
  <si>
    <t>MANZANA 16 CASA 28</t>
  </si>
  <si>
    <t>MANZANA 4 CASA 11</t>
  </si>
  <si>
    <t>MANZANA 24 CASA 6</t>
  </si>
  <si>
    <t>PARQUE INDUSTRIAL SECTOR E</t>
  </si>
  <si>
    <t>SECTOR D MZ 12 CASA 14</t>
  </si>
  <si>
    <t>MANZANA 3 CASA 23</t>
  </si>
  <si>
    <t>CARRERA 11 63-76</t>
  </si>
  <si>
    <t>MANZANA 12 CASA 29</t>
  </si>
  <si>
    <t>MANZANA 1 CASA 16</t>
  </si>
  <si>
    <t>MIGDY AVILA</t>
  </si>
  <si>
    <t>INSTITUCIÓN EDUCATIVA</t>
  </si>
  <si>
    <t>SALA MAXIMA</t>
  </si>
  <si>
    <t>I.E CARLOS SAVEDRA</t>
  </si>
  <si>
    <t>VIERNES</t>
  </si>
  <si>
    <t>INTERPRETE</t>
  </si>
  <si>
    <t>CARRERA 10 BIS 26-65</t>
  </si>
  <si>
    <t>ACTRIZ</t>
  </si>
  <si>
    <t>juli.92095@gmail.com</t>
  </si>
  <si>
    <t>mccolmenaresarboleda@gmail.com</t>
  </si>
  <si>
    <t>diegoog38@gmail.com</t>
  </si>
  <si>
    <t>MZ 15 CASA 16</t>
  </si>
  <si>
    <t>davidstevenusmaagudelo@gmail.com</t>
  </si>
  <si>
    <t>CALLE 17 N 1-18</t>
  </si>
  <si>
    <t>MANUELA.SUAREZ@UCP.EDU.CO</t>
  </si>
  <si>
    <t>HOYOS RAMIREZ</t>
  </si>
  <si>
    <t>CALLE 25 N 8-50</t>
  </si>
  <si>
    <t>luismiguelrestrepog@gmail.com</t>
  </si>
  <si>
    <t>LA VICTORIA</t>
  </si>
  <si>
    <t>CALLE 26 N 10-38</t>
  </si>
  <si>
    <t>MANZANA 9 CASA 3 BARRIO EL JARDIN  2</t>
  </si>
  <si>
    <t>MOSCOSO GOMEZ</t>
  </si>
  <si>
    <t xml:space="preserve">DIEGO ALEJANDRO </t>
  </si>
  <si>
    <t>CARRERA 12 N 99E-03</t>
  </si>
  <si>
    <t>CINECLUBFLORIDA@GMAIL.COM</t>
  </si>
  <si>
    <t>MIERCOLES</t>
  </si>
  <si>
    <t>BRIAN ANDRES</t>
  </si>
  <si>
    <t>CAICEDO CASTAÑO</t>
  </si>
  <si>
    <t>LAURELES</t>
  </si>
  <si>
    <t>CARRERA 26-13</t>
  </si>
  <si>
    <t>brayancaicedo133@gmail.com</t>
  </si>
  <si>
    <t>SEBASTIAN</t>
  </si>
  <si>
    <t>SERNA PARDO</t>
  </si>
  <si>
    <t>MZ A CASA 126 ATENAS</t>
  </si>
  <si>
    <t>bastiancry@gmail.com</t>
  </si>
  <si>
    <t>MANZANA J CASA 34</t>
  </si>
  <si>
    <t>parravalerin10@gmail.com</t>
  </si>
  <si>
    <t>YENNI MARCELA PARRA</t>
  </si>
  <si>
    <t>MADRE</t>
  </si>
  <si>
    <t xml:space="preserve">RAMIREZ GALLEGO </t>
  </si>
  <si>
    <t>FALON LISSET</t>
  </si>
  <si>
    <t>NO RELACIONA</t>
  </si>
  <si>
    <t>PSICOSOCIAL</t>
  </si>
  <si>
    <t>MANZANA 7 CASA 7</t>
  </si>
  <si>
    <t>lissetgllego@gmail.com</t>
  </si>
  <si>
    <t xml:space="preserve">MICHEL LORENA GALLEGO </t>
  </si>
  <si>
    <t>VALENTINA HENAO</t>
  </si>
  <si>
    <t xml:space="preserve">OSORIO RESTREPO </t>
  </si>
  <si>
    <t>JUAN PABLO</t>
  </si>
  <si>
    <t>AFRO</t>
  </si>
  <si>
    <t>VEREDA COFRE</t>
  </si>
  <si>
    <t xml:space="preserve">LEIDY JHOANA RESTREPO </t>
  </si>
  <si>
    <t xml:space="preserve">QUINTERO BARRIO </t>
  </si>
  <si>
    <t>ANDREA SARAY</t>
  </si>
  <si>
    <t>ANDREINA BARRIOS</t>
  </si>
  <si>
    <t xml:space="preserve">VILLA IBARRA </t>
  </si>
  <si>
    <t>SALOME</t>
  </si>
  <si>
    <t>PUENTE BLANCO CARRERA 4 N 6-63</t>
  </si>
  <si>
    <t>CLAUDIA VILLA</t>
  </si>
  <si>
    <t>DE LA PAVA BUSTAMANTE</t>
  </si>
  <si>
    <t>ALISON</t>
  </si>
  <si>
    <t>PUENTE BLANCO CARRERA 4 N 6-51</t>
  </si>
  <si>
    <t xml:space="preserve">LUZ MARIA BUSTAMANTE </t>
  </si>
  <si>
    <t>ABUELO(A)</t>
  </si>
  <si>
    <t xml:space="preserve">LONDOÑO LOREÑA </t>
  </si>
  <si>
    <t>DANA</t>
  </si>
  <si>
    <t>TARDE</t>
  </si>
  <si>
    <t>CARREA 4 BIS 21-23</t>
  </si>
  <si>
    <t>danamorena766@gmail.com</t>
  </si>
  <si>
    <t>YULI TATIANA NOREÑA</t>
  </si>
  <si>
    <t>SANCHEZ PATIÑO</t>
  </si>
  <si>
    <t>LUCIANA</t>
  </si>
  <si>
    <t>CARRERA 4 BIS 12-21</t>
  </si>
  <si>
    <t>ALEJANDRA PATIÑO TORO</t>
  </si>
  <si>
    <t xml:space="preserve">GALEANO GIL </t>
  </si>
  <si>
    <t>GERALDIN</t>
  </si>
  <si>
    <t>MANZANA 5 CASA 31</t>
  </si>
  <si>
    <t>geraldinegaleanogil@gmail.com</t>
  </si>
  <si>
    <t>ACENETH GIL IDARRIAGA</t>
  </si>
  <si>
    <t xml:space="preserve">PEREA ARBOLEDA </t>
  </si>
  <si>
    <t>SARA CRISTINA</t>
  </si>
  <si>
    <t>COSALUD</t>
  </si>
  <si>
    <t>CARREA 4 26-70</t>
  </si>
  <si>
    <t>DIOCELINA ARBOLEDA</t>
  </si>
  <si>
    <t>YEPES VILLEGAS</t>
  </si>
  <si>
    <t>JEREMY SAMUEL</t>
  </si>
  <si>
    <t>INDÍGENA</t>
  </si>
  <si>
    <t>DIASMON BLANCO</t>
  </si>
  <si>
    <t>ALBEIRO JOSUE</t>
  </si>
  <si>
    <t xml:space="preserve">RIVERA CARDENAS </t>
  </si>
  <si>
    <t>JUAN JOSE</t>
  </si>
  <si>
    <t>ANGIE VIVIANA CARDENAS</t>
  </si>
  <si>
    <t xml:space="preserve">SAMORA RESTREPO </t>
  </si>
  <si>
    <t>CAROLINA</t>
  </si>
  <si>
    <t>CARRERA 4 23-58</t>
  </si>
  <si>
    <t>LUZ ELENA SAMORA</t>
  </si>
  <si>
    <t>LOPEZ</t>
  </si>
  <si>
    <t>SANTIAGO STIVEN</t>
  </si>
  <si>
    <t xml:space="preserve">NELLY CARDENAS </t>
  </si>
  <si>
    <t>RESTREPO SAMORA</t>
  </si>
  <si>
    <t>LENORDO DE JESUS</t>
  </si>
  <si>
    <t>COFRE</t>
  </si>
  <si>
    <t xml:space="preserve">CARDEÑO AGUDELO </t>
  </si>
  <si>
    <t>JHON LEIBER RAMIREZ</t>
  </si>
  <si>
    <t>TÍO(A)</t>
  </si>
  <si>
    <t>DEICY DAYANA</t>
  </si>
  <si>
    <t>MARIA CIELO BETANCURT</t>
  </si>
  <si>
    <t>QUIÑONES ZULUAGA</t>
  </si>
  <si>
    <t>MARIA FERNANDA</t>
  </si>
  <si>
    <t>EMSSANARLBUGAL</t>
  </si>
  <si>
    <t>quiñoneszuluagamariafernanda@gmail.com</t>
  </si>
  <si>
    <t xml:space="preserve">CLAUDIA MELISA CLAVIJO </t>
  </si>
  <si>
    <t xml:space="preserve">CORTES GRISALES </t>
  </si>
  <si>
    <t>LIZETH YURANI</t>
  </si>
  <si>
    <t>CARRERA 4 N 4-25</t>
  </si>
  <si>
    <t>corteslizath111@gmail.com</t>
  </si>
  <si>
    <t>LUZ ADRIANA GRISALES</t>
  </si>
  <si>
    <t>JHON DEVID</t>
  </si>
  <si>
    <t>CAMUEZ NARVAEZ</t>
  </si>
  <si>
    <t>camuesnarvaez@gmail.com</t>
  </si>
  <si>
    <t>ANDREA NARVAEZ</t>
  </si>
  <si>
    <t xml:space="preserve">SANCHEZ PATIÑO </t>
  </si>
  <si>
    <t>DANIELA</t>
  </si>
  <si>
    <t>MARIA AUXILIADORA</t>
  </si>
  <si>
    <t>danielasanchezpo6@gmail.com</t>
  </si>
  <si>
    <t>RODRIGUEZ CORTES</t>
  </si>
  <si>
    <t>CAMILA</t>
  </si>
  <si>
    <t>COMFANDI</t>
  </si>
  <si>
    <t>EL HUECO</t>
  </si>
  <si>
    <t>CLAUDIA PATRICIA CORTEZ</t>
  </si>
  <si>
    <t>ESCOBAR CAMACHO</t>
  </si>
  <si>
    <t>MELANY YAJAIRA</t>
  </si>
  <si>
    <t>COPSALUD</t>
  </si>
  <si>
    <t>LA ORQUIDEA</t>
  </si>
  <si>
    <t>SANTA ANA NORTE</t>
  </si>
  <si>
    <t>escobarcamachomelanyyajaira@gmail.com</t>
  </si>
  <si>
    <t>LINA FABIOLA ESCOBAR</t>
  </si>
  <si>
    <t xml:space="preserve">LONDOÑO LONDOÑO </t>
  </si>
  <si>
    <t>JUAN CAMILO</t>
  </si>
  <si>
    <t>CARRERA 4 25 -  123</t>
  </si>
  <si>
    <t>sindylon301@gmail.com</t>
  </si>
  <si>
    <t>ROSA ELENA LONDOÑO</t>
  </si>
  <si>
    <t>ASMET</t>
  </si>
  <si>
    <t>PALOK08@GMAIL.COM</t>
  </si>
  <si>
    <t>QUINTA DE LOS SAUCES</t>
  </si>
  <si>
    <t>CALLE 70 BIS 35</t>
  </si>
  <si>
    <t>harold317nc@gmail.com</t>
  </si>
  <si>
    <t>GAVIRIA TASCON</t>
  </si>
  <si>
    <t>MANZANA 21 CASA 21</t>
  </si>
  <si>
    <t>xd.andreschico@gmail.com</t>
  </si>
  <si>
    <t>AVENIDA PARALELA NORTE N 45-50</t>
  </si>
  <si>
    <t>darianaserrato@gmail.com</t>
  </si>
  <si>
    <t xml:space="preserve">LAURA NATALIA </t>
  </si>
  <si>
    <t>NEIRA JURADO</t>
  </si>
  <si>
    <t>CARRERA 3 N 13-71</t>
  </si>
  <si>
    <t>laurannj77@gmail.com</t>
  </si>
  <si>
    <t xml:space="preserve">DANIELA </t>
  </si>
  <si>
    <t>GOMEZ ESTRELLA</t>
  </si>
  <si>
    <t>POBLADO</t>
  </si>
  <si>
    <t>MANZANA 47 CASA 24</t>
  </si>
  <si>
    <t>dagoess23@gmail.com</t>
  </si>
  <si>
    <t>RODRIGUEZ VALENCIA</t>
  </si>
  <si>
    <t>A-</t>
  </si>
  <si>
    <t>sebitas.rodrioguez15@gmail.com</t>
  </si>
  <si>
    <t>CALLE 25 N 2-11</t>
  </si>
  <si>
    <t>luflorezca95@gmail.com</t>
  </si>
  <si>
    <t>EDWARD PATRICK</t>
  </si>
  <si>
    <t>DUIGENAN</t>
  </si>
  <si>
    <t>CASA MARION POR LO BOHIOS K 7 VIA ARMENIA</t>
  </si>
  <si>
    <t>eduigenan@gmail.com</t>
  </si>
  <si>
    <t xml:space="preserve">CAMILO </t>
  </si>
  <si>
    <t>CEBALLOS ROZO</t>
  </si>
  <si>
    <t>CARRERA 15 N 19-36</t>
  </si>
  <si>
    <t>.c.ceballos@utp.edu.co</t>
  </si>
  <si>
    <t>KEVIN ALEXIS</t>
  </si>
  <si>
    <t>NARVAEZ HERNANDEZ</t>
  </si>
  <si>
    <t>CARRERA 4 N 21-16</t>
  </si>
  <si>
    <t>alexishernanadez64@gmail.com</t>
  </si>
  <si>
    <t>LOIDA HERNANDEZ</t>
  </si>
  <si>
    <t xml:space="preserve">ELIZABETH </t>
  </si>
  <si>
    <t>ARENAS CEBALLOS</t>
  </si>
  <si>
    <t>CARRERA 4 N 21-101</t>
  </si>
  <si>
    <t>arenaselizabeth_1087557956@ieccspereira.edu.co</t>
  </si>
  <si>
    <t>DEAN ANTONIO ARENAS</t>
  </si>
  <si>
    <t>A.G.2</t>
  </si>
  <si>
    <t xml:space="preserve">MARTES </t>
  </si>
  <si>
    <t>ALEJANDRA OLIVEROS</t>
  </si>
  <si>
    <t>A.G.3</t>
  </si>
  <si>
    <t>10:00 A 12:00 M</t>
  </si>
  <si>
    <t>CONSOTA</t>
  </si>
  <si>
    <t>PERLA DE OTUN</t>
  </si>
  <si>
    <t>9:00 A 12:00 M</t>
  </si>
  <si>
    <t>dcardeño@gmail.com</t>
  </si>
  <si>
    <t>JHESLY STEFANNY</t>
  </si>
  <si>
    <t>MARITINEZ UNDA</t>
  </si>
  <si>
    <t>FAMISANAR</t>
  </si>
  <si>
    <t>CARRERA 4 N 15-28</t>
  </si>
  <si>
    <t>ALEJANDRA PARAMO</t>
  </si>
  <si>
    <t>HELLEN YAZMIN</t>
  </si>
  <si>
    <t>LONDOÑO HERRERA</t>
  </si>
  <si>
    <t>NO REPORTA</t>
  </si>
  <si>
    <t>NO REGISTRA</t>
  </si>
  <si>
    <t>AIDA LUZ HERRERA GONZALES</t>
  </si>
  <si>
    <t xml:space="preserve">EDUCATIVAS </t>
  </si>
  <si>
    <t>INPEC</t>
  </si>
  <si>
    <t>8:00 am a 10: 00 am</t>
  </si>
  <si>
    <t xml:space="preserve">HERNANDEZ JIMENEZ </t>
  </si>
  <si>
    <t>ROBEIRO</t>
  </si>
  <si>
    <t xml:space="preserve">SECTOR GALERIA CENTRAL </t>
  </si>
  <si>
    <t>CARRERA 8 N- 41-97</t>
  </si>
  <si>
    <t>durleydaj@gmail.com</t>
  </si>
  <si>
    <t xml:space="preserve">NOE SANCHEZ </t>
  </si>
  <si>
    <t>JIMENEZ CARMONA</t>
  </si>
  <si>
    <t>LUIS NOLBERTO</t>
  </si>
  <si>
    <t>ASMESALUD</t>
  </si>
  <si>
    <t>sergiojimenezcarmona@gmail.com</t>
  </si>
  <si>
    <t xml:space="preserve">RUBIO BOLAÑOS </t>
  </si>
  <si>
    <t>JOSE ALEXANDER</t>
  </si>
  <si>
    <t xml:space="preserve">MUÑOZ TORO </t>
  </si>
  <si>
    <t>WILLIAM HUMBERTO</t>
  </si>
  <si>
    <t>LA CARCEL</t>
  </si>
  <si>
    <t>NO</t>
  </si>
  <si>
    <t xml:space="preserve">GUAPACHA GARCIA </t>
  </si>
  <si>
    <t>LEANDRO ESTEBAN</t>
  </si>
  <si>
    <t xml:space="preserve">MAZA GARCIA </t>
  </si>
  <si>
    <t>HAMILTON</t>
  </si>
  <si>
    <t xml:space="preserve">RAMIREZ CARDONA </t>
  </si>
  <si>
    <t xml:space="preserve">DIEGO EDISON </t>
  </si>
  <si>
    <t>diegoramez1727@gmail.com</t>
  </si>
  <si>
    <t xml:space="preserve">GOMEZ LEDESMA </t>
  </si>
  <si>
    <t>FREIDERMAN</t>
  </si>
  <si>
    <t>RAMIREZ CASTAÑO</t>
  </si>
  <si>
    <t>JHONIER IVAN</t>
  </si>
  <si>
    <t>PRIVADOS DE LA LIBERTAD</t>
  </si>
  <si>
    <t>8:00 A 10:00 AM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</si>
</sst>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3">
    <numFmt numFmtId="164" formatCode="\(000\)\ 000\ 00\ 00"/>
    <numFmt numFmtId="165" formatCode="d/m/yyyy"/>
    <numFmt numFmtId="166" formatCode="\(000&quot;) &quot;000\ 00\ 00"/>
  </numFmts>
  <fonts count="31" x14ac:knownFonts="1">
    <font>
      <sz val="11"/>
      <color theme="1"/>
      <name val="Calibri"/>
      <family val="2"/>
      <scheme val="minor"/>
    </font>
    <font>
      <sz val="9"/>
      <color theme="1"/>
      <name val="Calibri"/>
      <family val="2"/>
      <scheme val="minor"/>
    </font>
    <font>
      <sz val="9"/>
      <color theme="1"/>
      <name val="Arial"/>
      <family val="2"/>
    </font>
    <font>
      <b/>
      <sz val="9"/>
      <color theme="0"/>
      <name val="Arial"/>
      <family val="2"/>
    </font>
    <font>
      <b/>
      <sz val="8"/>
      <color rgb="FFFFFFFF"/>
      <name val="Arial"/>
      <family val="2"/>
    </font>
    <font>
      <sz val="8"/>
      <color theme="1"/>
      <name val="Arial"/>
      <family val="2"/>
    </font>
    <font>
      <sz val="11"/>
      <color theme="1"/>
      <name val="Calibri"/>
      <family val="2"/>
      <scheme val="minor"/>
    </font>
    <font>
      <b/>
      <sz val="11"/>
      <color rgb="FFFFFFFF"/>
      <name val="Calibri"/>
      <family val="2"/>
      <scheme val="minor"/>
    </font>
    <font>
      <sz val="9"/>
      <color theme="1"/>
      <name val="Calibri"/>
      <family val="2"/>
    </font>
    <font>
      <b/>
      <sz val="11"/>
      <color theme="1"/>
      <name val="Calibri"/>
      <family val="2"/>
    </font>
    <font>
      <b/>
      <sz val="9"/>
      <name val="Arial"/>
      <family val="2"/>
    </font>
    <font>
      <sz val="8"/>
      <name val="Calibri"/>
      <family val="2"/>
      <scheme val="minor"/>
    </font>
    <font>
      <b/>
      <sz val="10"/>
      <color rgb="FFFFFFFF"/>
      <name val="Calibri"/>
      <family val="2"/>
      <scheme val="minor"/>
    </font>
    <font>
      <sz val="14"/>
      <color theme="1"/>
      <name val="Calibri"/>
      <family val="2"/>
      <scheme val="minor"/>
    </font>
    <font>
      <sz val="8"/>
      <name val="Arial"/>
      <family val="2"/>
    </font>
    <font>
      <b/>
      <sz val="8"/>
      <name val="Arial"/>
      <family val="2"/>
    </font>
    <font>
      <sz val="8"/>
      <name val="Arial"/>
      <family val="2"/>
    </font>
    <font>
      <sz val="8"/>
      <color theme="1"/>
      <name val="Arial"/>
      <family val="2"/>
    </font>
    <font>
      <b/>
      <sz val="11"/>
      <color theme="1"/>
      <name val="Calibri"/>
      <family val="2"/>
      <scheme val="minor"/>
    </font>
    <font>
      <sz val="8"/>
      <color theme="1"/>
      <name val="Calibri"/>
      <family val="2"/>
      <scheme val="minor"/>
    </font>
    <font>
      <b/>
      <sz val="11"/>
      <color theme="0"/>
      <name val="Calibri"/>
      <family val="2"/>
      <scheme val="minor"/>
    </font>
    <font>
      <sz val="11"/>
      <color theme="1"/>
      <name val="Calibri"/>
      <scheme val="minor"/>
    </font>
    <font>
      <sz val="9"/>
      <color rgb="FF000000"/>
      <name val="Calibri"/>
    </font>
    <font>
      <sz val="9"/>
      <color rgb="FF000000"/>
      <name val="Calibri"/>
      <family val="2"/>
    </font>
    <font>
      <u/>
      <sz val="11"/>
      <color theme="10"/>
      <name val="Calibri"/>
    </font>
    <font>
      <sz val="9"/>
      <color theme="1"/>
      <name val="Calibri"/>
    </font>
    <font>
      <u/>
      <sz val="9"/>
      <color rgb="FF000000"/>
      <name val="Calibri"/>
    </font>
    <font>
      <sz val="9"/>
      <color theme="1"/>
      <name val="Calibri"/>
      <scheme val="minor"/>
    </font>
    <font>
      <u/>
      <sz val="11"/>
      <color theme="10"/>
      <name val="Calibri"/>
      <family val="2"/>
      <scheme val="minor"/>
    </font>
    <font>
      <sz val="9"/>
      <color rgb="FFFFFF00"/>
      <name val="Calibri"/>
      <family val="2"/>
      <scheme val="minor"/>
    </font>
    <font>
      <sz val="8"/>
      <color theme="1"/>
      <name val="Calibri"/>
      <scheme val="minor"/>
    </font>
  </fonts>
  <fills count="45">
    <fill>
      <patternFill patternType="none"/>
    </fill>
    <fill>
      <patternFill patternType="gray125"/>
    </fill>
    <fill>
      <patternFill patternType="solid">
        <fgColor rgb="FF92D050"/>
        <bgColor indexed="64"/>
      </patternFill>
    </fill>
    <fill>
      <patternFill patternType="solid">
        <fgColor theme="0"/>
        <bgColor indexed="64"/>
      </patternFill>
    </fill>
    <fill>
      <patternFill patternType="solid">
        <fgColor rgb="FFC00000"/>
        <bgColor indexed="64"/>
      </patternFill>
    </fill>
    <fill>
      <patternFill patternType="solid">
        <fgColor rgb="FFCFE2F3"/>
        <bgColor rgb="FFCFE2F3"/>
      </patternFill>
    </fill>
    <fill>
      <patternFill patternType="solid">
        <fgColor theme="0"/>
        <bgColor rgb="FFE7E6E6"/>
      </patternFill>
    </fill>
    <fill>
      <patternFill patternType="solid">
        <fgColor theme="0"/>
        <bgColor theme="0"/>
      </patternFill>
    </fill>
    <fill>
      <patternFill patternType="solid">
        <fgColor theme="8" tint="0.39997558519241921"/>
        <bgColor indexed="64"/>
      </patternFill>
    </fill>
    <fill>
      <patternFill patternType="solid">
        <fgColor rgb="FF0070C0"/>
        <bgColor indexed="64"/>
      </patternFill>
    </fill>
    <fill>
      <patternFill patternType="solid">
        <fgColor theme="1"/>
        <bgColor rgb="FF274E13"/>
      </patternFill>
    </fill>
    <fill>
      <patternFill patternType="solid">
        <fgColor rgb="FFC00000"/>
        <bgColor rgb="FF274E13"/>
      </patternFill>
    </fill>
    <fill>
      <patternFill patternType="solid">
        <fgColor theme="4" tint="0.59999389629810485"/>
        <bgColor rgb="FF274E13"/>
      </patternFill>
    </fill>
    <fill>
      <patternFill patternType="solid">
        <fgColor theme="0"/>
        <bgColor rgb="FF93C47D"/>
      </patternFill>
    </fill>
    <fill>
      <patternFill patternType="solid">
        <fgColor theme="0"/>
        <bgColor rgb="FF38761D"/>
      </patternFill>
    </fill>
    <fill>
      <patternFill patternType="solid">
        <fgColor theme="0"/>
        <bgColor rgb="FFFFE599"/>
      </patternFill>
    </fill>
    <fill>
      <patternFill patternType="solid">
        <fgColor theme="0"/>
        <bgColor rgb="FFFFD966"/>
      </patternFill>
    </fill>
    <fill>
      <patternFill patternType="solid">
        <fgColor theme="0"/>
        <bgColor rgb="FFBF9000"/>
      </patternFill>
    </fill>
    <fill>
      <patternFill patternType="solid">
        <fgColor theme="0"/>
        <bgColor rgb="FF7F6000"/>
      </patternFill>
    </fill>
    <fill>
      <patternFill patternType="solid">
        <fgColor theme="0"/>
        <bgColor rgb="FFD0E0E3"/>
      </patternFill>
    </fill>
    <fill>
      <patternFill patternType="solid">
        <fgColor theme="0"/>
        <bgColor rgb="FF76A5AF"/>
      </patternFill>
    </fill>
    <fill>
      <patternFill patternType="solid">
        <fgColor theme="0"/>
        <bgColor rgb="FFC9DAF8"/>
      </patternFill>
    </fill>
    <fill>
      <patternFill patternType="solid">
        <fgColor theme="0"/>
        <bgColor rgb="FFA4C2F4"/>
      </patternFill>
    </fill>
    <fill>
      <patternFill patternType="solid">
        <fgColor theme="0"/>
        <bgColor rgb="FF3C78D8"/>
      </patternFill>
    </fill>
    <fill>
      <patternFill patternType="solid">
        <fgColor theme="0"/>
        <bgColor rgb="FFD9D2E9"/>
      </patternFill>
    </fill>
    <fill>
      <patternFill patternType="solid">
        <fgColor theme="0"/>
        <bgColor rgb="FFC27BA0"/>
      </patternFill>
    </fill>
    <fill>
      <patternFill patternType="solid">
        <fgColor theme="0"/>
        <bgColor rgb="FFA64D79"/>
      </patternFill>
    </fill>
    <fill>
      <patternFill patternType="solid">
        <fgColor theme="0"/>
        <bgColor rgb="FF4C1130"/>
      </patternFill>
    </fill>
    <fill>
      <patternFill patternType="solid">
        <fgColor theme="0"/>
        <bgColor rgb="FFF1C232"/>
      </patternFill>
    </fill>
    <fill>
      <patternFill patternType="solid">
        <fgColor theme="0"/>
        <bgColor rgb="FF45818E"/>
      </patternFill>
    </fill>
    <fill>
      <patternFill patternType="solid">
        <fgColor theme="0"/>
        <bgColor rgb="FFD5A6BD"/>
      </patternFill>
    </fill>
    <fill>
      <patternFill patternType="solid">
        <fgColor theme="7" tint="0.39997558519241921"/>
        <bgColor indexed="64"/>
      </patternFill>
    </fill>
    <fill>
      <patternFill patternType="solid">
        <fgColor theme="3" tint="0.79998168889431442"/>
        <bgColor indexed="64"/>
      </patternFill>
    </fill>
    <fill>
      <patternFill patternType="solid">
        <fgColor theme="5" tint="0.39997558519241921"/>
        <bgColor indexed="64"/>
      </patternFill>
    </fill>
    <fill>
      <patternFill patternType="solid">
        <fgColor rgb="FF0070C0"/>
        <bgColor rgb="FFCC0000"/>
      </patternFill>
    </fill>
    <fill>
      <patternFill patternType="solid">
        <fgColor theme="8" tint="0.79998168889431442"/>
        <bgColor indexed="64"/>
      </patternFill>
    </fill>
    <fill>
      <patternFill patternType="solid">
        <fgColor theme="9" tint="0.79998168889431442"/>
        <bgColor indexed="64"/>
      </patternFill>
    </fill>
    <fill>
      <patternFill patternType="solid">
        <fgColor theme="5" tint="0.79998168889431442"/>
        <bgColor indexed="64"/>
      </patternFill>
    </fill>
    <fill>
      <patternFill patternType="solid">
        <fgColor theme="7" tint="0.79998168889431442"/>
        <bgColor indexed="64"/>
      </patternFill>
    </fill>
    <fill>
      <patternFill patternType="solid">
        <fgColor theme="6" tint="0.79998168889431442"/>
        <bgColor indexed="64"/>
      </patternFill>
    </fill>
    <fill>
      <patternFill patternType="solid">
        <fgColor rgb="FFFF0000"/>
        <bgColor indexed="64"/>
      </patternFill>
    </fill>
    <fill>
      <patternFill patternType="solid">
        <fgColor rgb="FFFFC000"/>
        <bgColor indexed="64"/>
      </patternFill>
    </fill>
    <fill>
      <patternFill patternType="solid">
        <fgColor theme="2" tint="-0.499984740745262"/>
        <bgColor indexed="64"/>
      </patternFill>
    </fill>
    <fill>
      <patternFill patternType="solid">
        <fgColor theme="1" tint="0.499984740745262"/>
        <bgColor indexed="64"/>
      </patternFill>
    </fill>
    <fill>
      <patternFill patternType="solid">
        <fgColor theme="1" tint="0.34998626667073579"/>
        <bgColor indexed="64"/>
      </patternFill>
    </fill>
  </fills>
  <borders count="39">
    <border>
      <left/>
      <right/>
      <top/>
      <bottom/>
      <diagonal/>
    </border>
    <border>
      <left/>
      <right style="thin">
        <color indexed="64"/>
      </right>
      <top/>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bottom style="thin">
        <color rgb="FF000000"/>
      </bottom>
      <diagonal/>
    </border>
    <border>
      <left style="hair">
        <color auto="1"/>
      </left>
      <right style="hair">
        <color auto="1"/>
      </right>
      <top/>
      <bottom style="hair">
        <color auto="1"/>
      </bottom>
      <diagonal/>
    </border>
    <border>
      <left style="hair">
        <color auto="1"/>
      </left>
      <right style="hair">
        <color auto="1"/>
      </right>
      <top style="hair">
        <color auto="1"/>
      </top>
      <bottom style="hair">
        <color auto="1"/>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thin">
        <color indexed="64"/>
      </right>
      <top style="thin">
        <color rgb="FF000000"/>
      </top>
      <bottom style="thin">
        <color rgb="FF000000"/>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medium">
        <color indexed="64"/>
      </bottom>
      <diagonal/>
    </border>
    <border>
      <left/>
      <right/>
      <top/>
      <bottom style="thin">
        <color indexed="64"/>
      </bottom>
      <diagonal/>
    </border>
    <border>
      <left/>
      <right/>
      <top/>
      <bottom style="thin">
        <color rgb="FF000000"/>
      </bottom>
      <diagonal/>
    </border>
    <border>
      <left/>
      <right/>
      <top style="thin">
        <color indexed="64"/>
      </top>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thin">
        <color theme="1"/>
      </top>
      <bottom style="thin">
        <color theme="1"/>
      </bottom>
      <diagonal/>
    </border>
    <border>
      <left/>
      <right style="thin">
        <color rgb="FF000000"/>
      </right>
      <top style="thin">
        <color rgb="FF000000"/>
      </top>
      <bottom style="thin">
        <color rgb="FF00000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theme="1"/>
      </right>
      <top style="thin">
        <color theme="1"/>
      </top>
      <bottom style="thin">
        <color theme="1"/>
      </bottom>
      <diagonal/>
    </border>
    <border>
      <left style="hair">
        <color rgb="FF000000"/>
      </left>
      <right style="hair">
        <color rgb="FF000000"/>
      </right>
      <top style="hair">
        <color rgb="FF000000"/>
      </top>
      <bottom style="hair">
        <color rgb="FF000000"/>
      </bottom>
      <diagonal/>
    </border>
    <border>
      <left style="thin">
        <color rgb="FF000000"/>
      </left>
      <right style="thin">
        <color rgb="FF000000"/>
      </right>
      <top style="thin">
        <color rgb="FF000000"/>
      </top>
      <bottom/>
      <diagonal/>
    </border>
  </borders>
  <cellStyleXfs count="4">
    <xf numFmtId="0" fontId="0" fillId="0" borderId="0"/>
    <xf numFmtId="0" fontId="6" fillId="0" borderId="0"/>
    <xf numFmtId="0" fontId="21" fillId="0" borderId="0"/>
    <xf numFmtId="0" fontId="28" fillId="0" borderId="0" applyNumberFormat="0" applyFill="0" applyBorder="0" applyAlignment="0" applyProtection="0"/>
  </cellStyleXfs>
  <cellXfs count="354">
    <xf numFmtId="0" fontId="0" fillId="0" borderId="0" xfId="0"/>
    <xf numFmtId="0" fontId="1" fillId="0" borderId="0" xfId="0" applyFont="1"/>
    <xf numFmtId="0" fontId="2" fillId="0" borderId="0" xfId="0" applyFont="1" applyAlignment="1">
      <alignment horizontal="center" vertical="center"/>
    </xf>
    <xf numFmtId="0" fontId="5" fillId="0" borderId="0" xfId="0" applyFont="1" applyAlignment="1">
      <alignment vertical="center" wrapText="1"/>
    </xf>
    <xf numFmtId="0" fontId="5" fillId="0" borderId="0" xfId="0" applyFont="1"/>
    <xf numFmtId="0" fontId="5" fillId="3" borderId="4" xfId="0" applyFont="1" applyFill="1" applyBorder="1"/>
    <xf numFmtId="0" fontId="1" fillId="3" borderId="6" xfId="0" applyFont="1" applyFill="1" applyBorder="1"/>
    <xf numFmtId="0" fontId="1" fillId="3" borderId="7" xfId="0" applyFont="1" applyFill="1" applyBorder="1"/>
    <xf numFmtId="14" fontId="1" fillId="3" borderId="7" xfId="0" applyNumberFormat="1" applyFont="1" applyFill="1" applyBorder="1"/>
    <xf numFmtId="164" fontId="1" fillId="3" borderId="7" xfId="0" applyNumberFormat="1" applyFont="1" applyFill="1" applyBorder="1"/>
    <xf numFmtId="0" fontId="8" fillId="0" borderId="9" xfId="0" applyFont="1" applyBorder="1" applyAlignment="1">
      <alignment horizontal="right"/>
    </xf>
    <xf numFmtId="0" fontId="6" fillId="0" borderId="9" xfId="0" applyFont="1" applyBorder="1" applyAlignment="1">
      <alignment horizontal="left"/>
    </xf>
    <xf numFmtId="0" fontId="9" fillId="5" borderId="9" xfId="0" applyFont="1" applyFill="1" applyBorder="1" applyAlignment="1">
      <alignment horizontal="right" vertical="center"/>
    </xf>
    <xf numFmtId="0" fontId="9" fillId="0" borderId="9" xfId="0" applyFont="1" applyBorder="1" applyAlignment="1">
      <alignment horizontal="left" vertical="center"/>
    </xf>
    <xf numFmtId="0" fontId="8" fillId="6" borderId="7" xfId="0" applyFont="1" applyFill="1" applyBorder="1"/>
    <xf numFmtId="0" fontId="8" fillId="7" borderId="7" xfId="0" applyFont="1" applyFill="1" applyBorder="1"/>
    <xf numFmtId="0" fontId="2" fillId="3" borderId="3" xfId="0" applyFont="1" applyFill="1" applyBorder="1" applyAlignment="1">
      <alignment horizontal="center" vertical="center"/>
    </xf>
    <xf numFmtId="0" fontId="2" fillId="3" borderId="0" xfId="0" applyFont="1" applyFill="1" applyAlignment="1">
      <alignment horizontal="center" vertical="center"/>
    </xf>
    <xf numFmtId="0" fontId="2" fillId="0" borderId="0" xfId="0" applyFont="1" applyAlignment="1">
      <alignment wrapText="1"/>
    </xf>
    <xf numFmtId="0" fontId="10" fillId="8" borderId="14" xfId="0" applyFont="1" applyFill="1" applyBorder="1" applyAlignment="1">
      <alignment horizontal="center" vertical="center" wrapText="1"/>
    </xf>
    <xf numFmtId="0" fontId="1" fillId="3" borderId="7" xfId="0" applyFont="1" applyFill="1" applyBorder="1" applyAlignment="1">
      <alignment horizontal="center" vertical="center"/>
    </xf>
    <xf numFmtId="0" fontId="5" fillId="0" borderId="0" xfId="0" applyFont="1" applyAlignment="1">
      <alignment horizontal="left" vertical="center" wrapText="1"/>
    </xf>
    <xf numFmtId="0" fontId="14" fillId="3" borderId="0" xfId="0" applyFont="1" applyFill="1" applyAlignment="1">
      <alignment horizontal="center" vertical="center" wrapText="1"/>
    </xf>
    <xf numFmtId="0" fontId="4" fillId="10" borderId="2" xfId="0" applyFont="1" applyFill="1" applyBorder="1" applyAlignment="1">
      <alignment horizontal="center" vertical="center" wrapText="1"/>
    </xf>
    <xf numFmtId="0" fontId="4" fillId="10" borderId="0" xfId="0" applyFont="1" applyFill="1" applyAlignment="1">
      <alignment horizontal="center" vertical="center" wrapText="1"/>
    </xf>
    <xf numFmtId="0" fontId="4" fillId="11" borderId="15" xfId="0" applyFont="1" applyFill="1" applyBorder="1" applyAlignment="1">
      <alignment horizontal="center" vertical="center" wrapText="1"/>
    </xf>
    <xf numFmtId="0" fontId="15" fillId="12" borderId="16" xfId="0" applyFont="1" applyFill="1" applyBorder="1" applyAlignment="1">
      <alignment horizontal="center" vertical="center" wrapText="1"/>
    </xf>
    <xf numFmtId="0" fontId="14" fillId="13" borderId="17" xfId="0" applyFont="1" applyFill="1" applyBorder="1" applyAlignment="1">
      <alignment horizontal="center" vertical="center" wrapText="1"/>
    </xf>
    <xf numFmtId="0" fontId="14" fillId="13" borderId="18" xfId="0" applyFont="1" applyFill="1" applyBorder="1" applyAlignment="1">
      <alignment horizontal="center" vertical="center" wrapText="1"/>
    </xf>
    <xf numFmtId="0" fontId="5" fillId="0" borderId="4" xfId="0" applyFont="1" applyBorder="1" applyAlignment="1">
      <alignment horizontal="center" vertical="center"/>
    </xf>
    <xf numFmtId="0" fontId="14" fillId="14" borderId="17" xfId="0" applyFont="1" applyFill="1" applyBorder="1" applyAlignment="1">
      <alignment horizontal="center" vertical="center" wrapText="1"/>
    </xf>
    <xf numFmtId="0" fontId="14" fillId="15" borderId="17" xfId="0" applyFont="1" applyFill="1" applyBorder="1" applyAlignment="1">
      <alignment horizontal="center" vertical="center" wrapText="1"/>
    </xf>
    <xf numFmtId="0" fontId="14" fillId="16" borderId="17" xfId="0" applyFont="1" applyFill="1" applyBorder="1" applyAlignment="1">
      <alignment horizontal="center" vertical="center" wrapText="1"/>
    </xf>
    <xf numFmtId="0" fontId="14" fillId="17" borderId="17" xfId="0" applyFont="1" applyFill="1" applyBorder="1" applyAlignment="1">
      <alignment horizontal="center" vertical="center" wrapText="1"/>
    </xf>
    <xf numFmtId="0" fontId="14" fillId="18" borderId="17" xfId="0" applyFont="1" applyFill="1" applyBorder="1" applyAlignment="1">
      <alignment horizontal="center" vertical="center" wrapText="1"/>
    </xf>
    <xf numFmtId="0" fontId="14" fillId="19" borderId="17" xfId="0" applyFont="1" applyFill="1" applyBorder="1" applyAlignment="1">
      <alignment horizontal="center" vertical="center" wrapText="1"/>
    </xf>
    <xf numFmtId="0" fontId="14" fillId="20" borderId="17" xfId="0" applyFont="1" applyFill="1" applyBorder="1" applyAlignment="1">
      <alignment horizontal="center" vertical="center" wrapText="1"/>
    </xf>
    <xf numFmtId="0" fontId="14" fillId="21" borderId="17" xfId="0" applyFont="1" applyFill="1" applyBorder="1" applyAlignment="1">
      <alignment horizontal="center" vertical="center" wrapText="1"/>
    </xf>
    <xf numFmtId="0" fontId="14" fillId="22" borderId="17" xfId="0" applyFont="1" applyFill="1" applyBorder="1" applyAlignment="1">
      <alignment horizontal="center" vertical="center" wrapText="1"/>
    </xf>
    <xf numFmtId="0" fontId="14" fillId="23" borderId="17" xfId="0" applyFont="1" applyFill="1" applyBorder="1" applyAlignment="1">
      <alignment horizontal="center" vertical="center" wrapText="1"/>
    </xf>
    <xf numFmtId="0" fontId="14" fillId="24" borderId="17" xfId="0" applyFont="1" applyFill="1" applyBorder="1" applyAlignment="1">
      <alignment horizontal="center" vertical="center" wrapText="1"/>
    </xf>
    <xf numFmtId="0" fontId="14" fillId="25" borderId="17" xfId="0" applyFont="1" applyFill="1" applyBorder="1" applyAlignment="1">
      <alignment horizontal="center" vertical="center" wrapText="1"/>
    </xf>
    <xf numFmtId="0" fontId="5" fillId="0" borderId="0" xfId="0" applyFont="1" applyAlignment="1">
      <alignment horizontal="center" vertical="center"/>
    </xf>
    <xf numFmtId="0" fontId="14" fillId="26" borderId="17" xfId="0" applyFont="1" applyFill="1" applyBorder="1" applyAlignment="1">
      <alignment horizontal="center" vertical="center" wrapText="1"/>
    </xf>
    <xf numFmtId="0" fontId="14" fillId="3" borderId="4" xfId="0" applyFont="1" applyFill="1" applyBorder="1" applyAlignment="1">
      <alignment horizontal="center" vertical="center"/>
    </xf>
    <xf numFmtId="0" fontId="14" fillId="27" borderId="17" xfId="0" applyFont="1" applyFill="1" applyBorder="1" applyAlignment="1">
      <alignment horizontal="center" vertical="center" wrapText="1"/>
    </xf>
    <xf numFmtId="0" fontId="14" fillId="14" borderId="18" xfId="0" applyFont="1" applyFill="1" applyBorder="1" applyAlignment="1">
      <alignment horizontal="center" vertical="center" wrapText="1"/>
    </xf>
    <xf numFmtId="0" fontId="5" fillId="0" borderId="4" xfId="0" applyFont="1" applyBorder="1"/>
    <xf numFmtId="0" fontId="15" fillId="12" borderId="5" xfId="0" applyFont="1" applyFill="1" applyBorder="1" applyAlignment="1">
      <alignment horizontal="center" vertical="center" wrapText="1"/>
    </xf>
    <xf numFmtId="0" fontId="14" fillId="28" borderId="0" xfId="0" applyFont="1" applyFill="1" applyAlignment="1">
      <alignment horizontal="center" vertical="center" wrapText="1"/>
    </xf>
    <xf numFmtId="0" fontId="4" fillId="11" borderId="19" xfId="0" applyFont="1" applyFill="1" applyBorder="1" applyAlignment="1">
      <alignment horizontal="center" vertical="center" wrapText="1"/>
    </xf>
    <xf numFmtId="0" fontId="14" fillId="29" borderId="0" xfId="0" applyFont="1" applyFill="1" applyAlignment="1">
      <alignment horizontal="center" vertical="center" wrapText="1"/>
    </xf>
    <xf numFmtId="0" fontId="14" fillId="18" borderId="18" xfId="0" applyFont="1" applyFill="1" applyBorder="1" applyAlignment="1">
      <alignment horizontal="center" vertical="center" wrapText="1"/>
    </xf>
    <xf numFmtId="0" fontId="14" fillId="20" borderId="18" xfId="0" applyFont="1" applyFill="1" applyBorder="1" applyAlignment="1">
      <alignment horizontal="center" vertical="center" wrapText="1"/>
    </xf>
    <xf numFmtId="0" fontId="14" fillId="22" borderId="18" xfId="0" applyFont="1" applyFill="1" applyBorder="1" applyAlignment="1">
      <alignment horizontal="center" vertical="center" wrapText="1"/>
    </xf>
    <xf numFmtId="0" fontId="14" fillId="23" borderId="18" xfId="0" applyFont="1" applyFill="1" applyBorder="1" applyAlignment="1">
      <alignment horizontal="center" vertical="center" wrapText="1"/>
    </xf>
    <xf numFmtId="0" fontId="14" fillId="25" borderId="18" xfId="0" applyFont="1" applyFill="1" applyBorder="1" applyAlignment="1">
      <alignment horizontal="center" vertical="center" wrapText="1"/>
    </xf>
    <xf numFmtId="0" fontId="14" fillId="26" borderId="18" xfId="0" applyFont="1" applyFill="1" applyBorder="1" applyAlignment="1">
      <alignment horizontal="center" vertical="center" wrapText="1"/>
    </xf>
    <xf numFmtId="0" fontId="14" fillId="27" borderId="18" xfId="0" applyFont="1" applyFill="1" applyBorder="1" applyAlignment="1">
      <alignment horizontal="center" vertical="center" wrapText="1"/>
    </xf>
    <xf numFmtId="0" fontId="16" fillId="13" borderId="18" xfId="0" applyFont="1" applyFill="1" applyBorder="1" applyAlignment="1">
      <alignment horizontal="center" vertical="center" wrapText="1"/>
    </xf>
    <xf numFmtId="0" fontId="16" fillId="14" borderId="18" xfId="0" applyFont="1" applyFill="1" applyBorder="1" applyAlignment="1">
      <alignment horizontal="center" vertical="center" wrapText="1"/>
    </xf>
    <xf numFmtId="0" fontId="16" fillId="14" borderId="17" xfId="0" applyFont="1" applyFill="1" applyBorder="1" applyAlignment="1">
      <alignment horizontal="center" vertical="center" wrapText="1"/>
    </xf>
    <xf numFmtId="0" fontId="17" fillId="15" borderId="4" xfId="0" applyFont="1" applyFill="1" applyBorder="1" applyAlignment="1">
      <alignment horizontal="center" vertical="center" wrapText="1"/>
    </xf>
    <xf numFmtId="0" fontId="5" fillId="0" borderId="0" xfId="0" applyFont="1" applyAlignment="1">
      <alignment horizontal="left"/>
    </xf>
    <xf numFmtId="0" fontId="16" fillId="28" borderId="0" xfId="0" applyFont="1" applyFill="1" applyAlignment="1">
      <alignment horizontal="left" vertical="center" wrapText="1"/>
    </xf>
    <xf numFmtId="0" fontId="17" fillId="17" borderId="4" xfId="0" applyFont="1" applyFill="1" applyBorder="1" applyAlignment="1">
      <alignment horizontal="left" vertical="center" wrapText="1"/>
    </xf>
    <xf numFmtId="0" fontId="16" fillId="18" borderId="15" xfId="0" applyFont="1" applyFill="1" applyBorder="1" applyAlignment="1">
      <alignment horizontal="center" vertical="center" wrapText="1"/>
    </xf>
    <xf numFmtId="0" fontId="16" fillId="20" borderId="18" xfId="0" applyFont="1" applyFill="1" applyBorder="1" applyAlignment="1">
      <alignment horizontal="center" vertical="center" wrapText="1"/>
    </xf>
    <xf numFmtId="0" fontId="16" fillId="20" borderId="15" xfId="0" applyFont="1" applyFill="1" applyBorder="1" applyAlignment="1">
      <alignment horizontal="center" vertical="center" wrapText="1"/>
    </xf>
    <xf numFmtId="0" fontId="17" fillId="3" borderId="19" xfId="0" applyFont="1" applyFill="1" applyBorder="1" applyAlignment="1">
      <alignment horizontal="center" vertical="center" wrapText="1"/>
    </xf>
    <xf numFmtId="0" fontId="16" fillId="23" borderId="15" xfId="0" applyFont="1" applyFill="1" applyBorder="1" applyAlignment="1">
      <alignment horizontal="center" vertical="center" wrapText="1"/>
    </xf>
    <xf numFmtId="0" fontId="16" fillId="30" borderId="15" xfId="0" applyFont="1" applyFill="1" applyBorder="1" applyAlignment="1">
      <alignment horizontal="center" vertical="center" wrapText="1"/>
    </xf>
    <xf numFmtId="0" fontId="16" fillId="26" borderId="18" xfId="0" applyFont="1" applyFill="1" applyBorder="1" applyAlignment="1">
      <alignment horizontal="center" vertical="center" wrapText="1"/>
    </xf>
    <xf numFmtId="0" fontId="16" fillId="26" borderId="15" xfId="0" applyFont="1" applyFill="1" applyBorder="1" applyAlignment="1">
      <alignment horizontal="center" vertical="center" wrapText="1"/>
    </xf>
    <xf numFmtId="0" fontId="16" fillId="26" borderId="17" xfId="0" applyFont="1" applyFill="1" applyBorder="1" applyAlignment="1">
      <alignment horizontal="center" vertical="center" wrapText="1"/>
    </xf>
    <xf numFmtId="0" fontId="10" fillId="8" borderId="2" xfId="0" applyFont="1" applyFill="1" applyBorder="1" applyAlignment="1">
      <alignment horizontal="center" vertical="center" wrapText="1"/>
    </xf>
    <xf numFmtId="0" fontId="10" fillId="8" borderId="1" xfId="0" applyFont="1" applyFill="1" applyBorder="1" applyAlignment="1">
      <alignment horizontal="center" vertical="center" wrapText="1"/>
    </xf>
    <xf numFmtId="0" fontId="10" fillId="8" borderId="21" xfId="0" applyFont="1" applyFill="1" applyBorder="1" applyAlignment="1">
      <alignment horizontal="center" vertical="center" wrapText="1"/>
    </xf>
    <xf numFmtId="0" fontId="3" fillId="9" borderId="3" xfId="0" applyFont="1" applyFill="1" applyBorder="1" applyAlignment="1">
      <alignment horizontal="center" vertical="center" wrapText="1"/>
    </xf>
    <xf numFmtId="0" fontId="3" fillId="4" borderId="0" xfId="0" applyFont="1" applyFill="1" applyAlignment="1">
      <alignment horizontal="center" vertical="center" wrapText="1"/>
    </xf>
    <xf numFmtId="0" fontId="13" fillId="0" borderId="4" xfId="0" applyFont="1" applyBorder="1" applyAlignment="1">
      <alignment horizontal="center" vertical="center"/>
    </xf>
    <xf numFmtId="0" fontId="1" fillId="3" borderId="6" xfId="0" applyFont="1" applyFill="1" applyBorder="1" applyAlignment="1">
      <alignment horizontal="center" vertical="center"/>
    </xf>
    <xf numFmtId="0" fontId="10" fillId="31" borderId="2" xfId="0" applyFont="1" applyFill="1" applyBorder="1" applyAlignment="1">
      <alignment horizontal="center" vertical="center" wrapText="1"/>
    </xf>
    <xf numFmtId="0" fontId="3" fillId="9" borderId="1" xfId="0" applyFont="1" applyFill="1" applyBorder="1" applyAlignment="1">
      <alignment horizontal="center" vertical="center" wrapText="1"/>
    </xf>
    <xf numFmtId="0" fontId="3" fillId="9" borderId="2" xfId="0" applyFont="1" applyFill="1" applyBorder="1" applyAlignment="1">
      <alignment horizontal="center" vertical="center" wrapText="1"/>
    </xf>
    <xf numFmtId="0" fontId="12" fillId="34" borderId="4" xfId="0" applyFont="1" applyFill="1" applyBorder="1" applyAlignment="1">
      <alignment horizontal="center" wrapText="1"/>
    </xf>
    <xf numFmtId="0" fontId="7" fillId="34" borderId="8" xfId="0" applyFont="1" applyFill="1" applyBorder="1" applyAlignment="1">
      <alignment horizontal="center"/>
    </xf>
    <xf numFmtId="0" fontId="7" fillId="34" borderId="10" xfId="0" applyFont="1" applyFill="1" applyBorder="1" applyAlignment="1">
      <alignment horizontal="center"/>
    </xf>
    <xf numFmtId="0" fontId="3" fillId="4" borderId="22" xfId="0" applyFont="1" applyFill="1" applyBorder="1" applyAlignment="1">
      <alignment horizontal="center" vertical="center" wrapText="1"/>
    </xf>
    <xf numFmtId="0" fontId="3" fillId="4" borderId="14" xfId="0" applyFont="1" applyFill="1" applyBorder="1" applyAlignment="1">
      <alignment horizontal="center" vertical="center" wrapText="1"/>
    </xf>
    <xf numFmtId="0" fontId="3" fillId="4" borderId="24" xfId="0" applyFont="1" applyFill="1" applyBorder="1" applyAlignment="1">
      <alignment horizontal="center" vertical="center" wrapText="1"/>
    </xf>
    <xf numFmtId="0" fontId="3" fillId="4" borderId="23" xfId="0" applyFont="1" applyFill="1" applyBorder="1" applyAlignment="1">
      <alignment horizontal="center" vertical="center" wrapText="1"/>
    </xf>
    <xf numFmtId="0" fontId="10" fillId="33" borderId="1" xfId="0" applyFont="1" applyFill="1" applyBorder="1" applyAlignment="1">
      <alignment horizontal="center" vertical="center" wrapText="1"/>
    </xf>
    <xf numFmtId="0" fontId="10" fillId="33" borderId="2" xfId="0" applyFont="1" applyFill="1" applyBorder="1" applyAlignment="1">
      <alignment horizontal="center" vertical="center" wrapText="1"/>
    </xf>
    <xf numFmtId="0" fontId="10" fillId="32" borderId="1" xfId="0" applyFont="1" applyFill="1" applyBorder="1" applyAlignment="1">
      <alignment horizontal="center" vertical="center" wrapText="1"/>
    </xf>
    <xf numFmtId="0" fontId="10" fillId="32" borderId="2" xfId="0" applyFont="1" applyFill="1" applyBorder="1" applyAlignment="1">
      <alignment horizontal="center" vertical="center" wrapText="1"/>
    </xf>
    <xf numFmtId="0" fontId="10" fillId="31" borderId="20" xfId="0" applyFont="1" applyFill="1" applyBorder="1" applyAlignment="1">
      <alignment horizontal="center" vertical="center" wrapText="1"/>
    </xf>
    <xf numFmtId="164" fontId="1" fillId="3" borderId="6" xfId="0" applyNumberFormat="1" applyFont="1" applyFill="1" applyBorder="1"/>
    <xf numFmtId="0" fontId="10" fillId="2" borderId="25" xfId="0" applyFont="1" applyFill="1" applyBorder="1" applyAlignment="1">
      <alignment horizontal="center" vertical="center" wrapText="1"/>
    </xf>
    <xf numFmtId="0" fontId="15" fillId="33" borderId="1" xfId="0" applyFont="1" applyFill="1" applyBorder="1" applyAlignment="1">
      <alignment horizontal="center" vertical="center" wrapText="1"/>
    </xf>
    <xf numFmtId="0" fontId="19" fillId="3" borderId="7" xfId="0" applyFont="1" applyFill="1" applyBorder="1"/>
    <xf numFmtId="0" fontId="6" fillId="0" borderId="27" xfId="0" applyFont="1" applyBorder="1" applyAlignment="1">
      <alignment horizontal="left" vertical="center"/>
    </xf>
    <xf numFmtId="0" fontId="9" fillId="5" borderId="5" xfId="0" applyFont="1" applyFill="1" applyBorder="1" applyAlignment="1">
      <alignment horizontal="right" vertical="center"/>
    </xf>
    <xf numFmtId="0" fontId="8" fillId="0" borderId="4" xfId="0" applyFont="1" applyBorder="1" applyAlignment="1">
      <alignment horizontal="right" vertical="center"/>
    </xf>
    <xf numFmtId="0" fontId="1" fillId="0" borderId="4" xfId="0" applyFont="1" applyBorder="1" applyAlignment="1">
      <alignment horizontal="right"/>
    </xf>
    <xf numFmtId="0" fontId="18" fillId="0" borderId="0" xfId="0" applyFont="1"/>
    <xf numFmtId="0" fontId="18" fillId="0" borderId="0" xfId="0" applyFont="1" applyAlignment="1">
      <alignment horizontal="right"/>
    </xf>
    <xf numFmtId="0" fontId="18" fillId="35" borderId="28" xfId="0" applyFont="1" applyFill="1" applyBorder="1"/>
    <xf numFmtId="0" fontId="0" fillId="35" borderId="31" xfId="0" applyFill="1" applyBorder="1"/>
    <xf numFmtId="0" fontId="0" fillId="35" borderId="33" xfId="0" applyFill="1" applyBorder="1"/>
    <xf numFmtId="0" fontId="18" fillId="36" borderId="28" xfId="0" applyFont="1" applyFill="1" applyBorder="1"/>
    <xf numFmtId="0" fontId="0" fillId="36" borderId="29" xfId="0" applyFill="1" applyBorder="1"/>
    <xf numFmtId="0" fontId="0" fillId="36" borderId="30" xfId="0" applyFill="1" applyBorder="1"/>
    <xf numFmtId="0" fontId="0" fillId="36" borderId="31" xfId="0" applyFill="1" applyBorder="1"/>
    <xf numFmtId="0" fontId="0" fillId="36" borderId="33" xfId="0" applyFill="1" applyBorder="1"/>
    <xf numFmtId="0" fontId="18" fillId="37" borderId="28" xfId="0" applyFont="1" applyFill="1" applyBorder="1"/>
    <xf numFmtId="0" fontId="0" fillId="37" borderId="31" xfId="0" applyFill="1" applyBorder="1"/>
    <xf numFmtId="0" fontId="0" fillId="37" borderId="0" xfId="0" applyFill="1"/>
    <xf numFmtId="0" fontId="0" fillId="37" borderId="32" xfId="0" applyFill="1" applyBorder="1"/>
    <xf numFmtId="0" fontId="18" fillId="37" borderId="0" xfId="0" applyFont="1" applyFill="1" applyAlignment="1">
      <alignment horizontal="right"/>
    </xf>
    <xf numFmtId="0" fontId="0" fillId="37" borderId="33" xfId="0" applyFill="1" applyBorder="1"/>
    <xf numFmtId="0" fontId="0" fillId="37" borderId="34" xfId="0" applyFill="1" applyBorder="1"/>
    <xf numFmtId="0" fontId="0" fillId="33" borderId="31" xfId="0" applyFill="1" applyBorder="1"/>
    <xf numFmtId="0" fontId="18" fillId="33" borderId="0" xfId="0" applyFont="1" applyFill="1" applyAlignment="1">
      <alignment horizontal="right"/>
    </xf>
    <xf numFmtId="0" fontId="0" fillId="33" borderId="0" xfId="0" applyFill="1"/>
    <xf numFmtId="0" fontId="0" fillId="33" borderId="33" xfId="0" applyFill="1" applyBorder="1"/>
    <xf numFmtId="0" fontId="0" fillId="38" borderId="31" xfId="0" applyFill="1" applyBorder="1"/>
    <xf numFmtId="0" fontId="18" fillId="38" borderId="0" xfId="0" applyFont="1" applyFill="1" applyAlignment="1">
      <alignment horizontal="right"/>
    </xf>
    <xf numFmtId="0" fontId="0" fillId="38" borderId="33" xfId="0" applyFill="1" applyBorder="1"/>
    <xf numFmtId="0" fontId="0" fillId="39" borderId="31" xfId="0" applyFill="1" applyBorder="1"/>
    <xf numFmtId="0" fontId="18" fillId="39" borderId="0" xfId="0" applyFont="1" applyFill="1" applyAlignment="1">
      <alignment horizontal="right"/>
    </xf>
    <xf numFmtId="0" fontId="0" fillId="39" borderId="0" xfId="0" applyFill="1" applyAlignment="1">
      <alignment horizontal="left"/>
    </xf>
    <xf numFmtId="0" fontId="0" fillId="39" borderId="32" xfId="0" applyFill="1" applyBorder="1" applyAlignment="1">
      <alignment horizontal="left"/>
    </xf>
    <xf numFmtId="0" fontId="0" fillId="39" borderId="0" xfId="0" applyFill="1"/>
    <xf numFmtId="0" fontId="0" fillId="39" borderId="33" xfId="0" applyFill="1" applyBorder="1"/>
    <xf numFmtId="0" fontId="0" fillId="39" borderId="34" xfId="0" applyFill="1" applyBorder="1"/>
    <xf numFmtId="0" fontId="18" fillId="38" borderId="28" xfId="0" applyFont="1" applyFill="1" applyBorder="1"/>
    <xf numFmtId="0" fontId="18" fillId="35" borderId="0" xfId="0" applyFont="1" applyFill="1" applyAlignment="1">
      <alignment horizontal="right"/>
    </xf>
    <xf numFmtId="0" fontId="0" fillId="35" borderId="0" xfId="0" applyFill="1"/>
    <xf numFmtId="0" fontId="18" fillId="35" borderId="0" xfId="0" applyFont="1" applyFill="1"/>
    <xf numFmtId="0" fontId="0" fillId="35" borderId="32" xfId="0" applyFill="1" applyBorder="1"/>
    <xf numFmtId="0" fontId="0" fillId="35" borderId="34" xfId="0" applyFill="1" applyBorder="1"/>
    <xf numFmtId="0" fontId="18" fillId="38" borderId="34" xfId="0" applyFont="1" applyFill="1" applyBorder="1" applyAlignment="1">
      <alignment horizontal="right"/>
    </xf>
    <xf numFmtId="0" fontId="18" fillId="35" borderId="34" xfId="0" applyFont="1" applyFill="1" applyBorder="1" applyAlignment="1">
      <alignment horizontal="right"/>
    </xf>
    <xf numFmtId="0" fontId="18" fillId="33" borderId="28" xfId="0" applyFont="1" applyFill="1" applyBorder="1"/>
    <xf numFmtId="0" fontId="18" fillId="33" borderId="34" xfId="0" applyFont="1" applyFill="1" applyBorder="1" applyAlignment="1">
      <alignment horizontal="right"/>
    </xf>
    <xf numFmtId="0" fontId="18" fillId="36" borderId="33" xfId="0" applyFont="1" applyFill="1" applyBorder="1"/>
    <xf numFmtId="0" fontId="18" fillId="39" borderId="0" xfId="0" applyFont="1" applyFill="1" applyAlignment="1">
      <alignment horizontal="left" vertical="center"/>
    </xf>
    <xf numFmtId="0" fontId="18" fillId="39" borderId="32" xfId="0" applyFont="1" applyFill="1" applyBorder="1" applyAlignment="1">
      <alignment horizontal="left" vertical="center"/>
    </xf>
    <xf numFmtId="0" fontId="18" fillId="35" borderId="0" xfId="0" applyFont="1" applyFill="1" applyAlignment="1">
      <alignment horizontal="left" wrapText="1"/>
    </xf>
    <xf numFmtId="0" fontId="18" fillId="35" borderId="32" xfId="0" applyFont="1" applyFill="1" applyBorder="1" applyAlignment="1">
      <alignment horizontal="left" wrapText="1"/>
    </xf>
    <xf numFmtId="0" fontId="18" fillId="37" borderId="31" xfId="0" applyFont="1" applyFill="1" applyBorder="1"/>
    <xf numFmtId="0" fontId="18" fillId="37" borderId="0" xfId="0" applyFont="1" applyFill="1" applyAlignment="1">
      <alignment horizontal="left"/>
    </xf>
    <xf numFmtId="0" fontId="18" fillId="37" borderId="32" xfId="0" applyFont="1" applyFill="1" applyBorder="1" applyAlignment="1">
      <alignment horizontal="left"/>
    </xf>
    <xf numFmtId="0" fontId="18" fillId="38" borderId="0" xfId="0" applyFont="1" applyFill="1" applyAlignment="1">
      <alignment horizontal="left" wrapText="1"/>
    </xf>
    <xf numFmtId="0" fontId="18" fillId="38" borderId="32" xfId="0" applyFont="1" applyFill="1" applyBorder="1" applyAlignment="1">
      <alignment horizontal="left" wrapText="1"/>
    </xf>
    <xf numFmtId="0" fontId="18" fillId="33" borderId="31" xfId="0" applyFont="1" applyFill="1" applyBorder="1"/>
    <xf numFmtId="0" fontId="18" fillId="33" borderId="0" xfId="0" applyFont="1" applyFill="1" applyAlignment="1">
      <alignment horizontal="left"/>
    </xf>
    <xf numFmtId="0" fontId="18" fillId="33" borderId="32" xfId="0" applyFont="1" applyFill="1" applyBorder="1" applyAlignment="1">
      <alignment horizontal="left"/>
    </xf>
    <xf numFmtId="0" fontId="18" fillId="35" borderId="31" xfId="0" applyFont="1" applyFill="1" applyBorder="1"/>
    <xf numFmtId="0" fontId="18" fillId="35" borderId="0" xfId="0" applyFont="1" applyFill="1" applyAlignment="1">
      <alignment horizontal="left"/>
    </xf>
    <xf numFmtId="0" fontId="18" fillId="35" borderId="32" xfId="0" applyFont="1" applyFill="1" applyBorder="1" applyAlignment="1">
      <alignment horizontal="left"/>
    </xf>
    <xf numFmtId="0" fontId="3" fillId="4" borderId="36" xfId="0" applyFont="1" applyFill="1" applyBorder="1" applyAlignment="1">
      <alignment horizontal="center" vertical="center" wrapText="1"/>
    </xf>
    <xf numFmtId="0" fontId="18" fillId="36" borderId="31" xfId="0" applyFont="1" applyFill="1" applyBorder="1"/>
    <xf numFmtId="0" fontId="18" fillId="36" borderId="0" xfId="0" applyFont="1" applyFill="1" applyAlignment="1">
      <alignment vertical="top" wrapText="1"/>
    </xf>
    <xf numFmtId="0" fontId="18" fillId="36" borderId="32" xfId="0" applyFont="1" applyFill="1" applyBorder="1" applyAlignment="1">
      <alignment vertical="top" wrapText="1"/>
    </xf>
    <xf numFmtId="0" fontId="18" fillId="36" borderId="0" xfId="0" applyFont="1" applyFill="1" applyAlignment="1">
      <alignment horizontal="right" vertical="top" wrapText="1"/>
    </xf>
    <xf numFmtId="0" fontId="18" fillId="36" borderId="34" xfId="0" applyFont="1" applyFill="1" applyBorder="1" applyAlignment="1">
      <alignment horizontal="right" vertical="top" wrapText="1"/>
    </xf>
    <xf numFmtId="0" fontId="18" fillId="38" borderId="28" xfId="0" applyFont="1" applyFill="1" applyBorder="1" applyAlignment="1">
      <alignment horizontal="center"/>
    </xf>
    <xf numFmtId="0" fontId="18" fillId="38" borderId="29" xfId="0" applyFont="1" applyFill="1" applyBorder="1"/>
    <xf numFmtId="0" fontId="18" fillId="38" borderId="30" xfId="0" applyFont="1" applyFill="1" applyBorder="1"/>
    <xf numFmtId="0" fontId="18" fillId="38" borderId="34" xfId="0" applyFont="1" applyFill="1" applyBorder="1"/>
    <xf numFmtId="0" fontId="0" fillId="38" borderId="34" xfId="0" applyFill="1" applyBorder="1"/>
    <xf numFmtId="0" fontId="0" fillId="38" borderId="35" xfId="0" applyFill="1" applyBorder="1"/>
    <xf numFmtId="0" fontId="18" fillId="38" borderId="31" xfId="0" applyFont="1" applyFill="1" applyBorder="1" applyAlignment="1">
      <alignment horizontal="center"/>
    </xf>
    <xf numFmtId="0" fontId="18" fillId="38" borderId="0" xfId="0" applyFont="1" applyFill="1"/>
    <xf numFmtId="0" fontId="18" fillId="38" borderId="32" xfId="0" applyFont="1" applyFill="1" applyBorder="1"/>
    <xf numFmtId="0" fontId="18" fillId="39" borderId="28" xfId="0" applyFont="1" applyFill="1" applyBorder="1"/>
    <xf numFmtId="0" fontId="18" fillId="41" borderId="28" xfId="0" applyFont="1" applyFill="1" applyBorder="1" applyAlignment="1">
      <alignment horizontal="center"/>
    </xf>
    <xf numFmtId="0" fontId="18" fillId="41" borderId="31" xfId="0" applyFont="1" applyFill="1" applyBorder="1" applyAlignment="1">
      <alignment horizontal="center"/>
    </xf>
    <xf numFmtId="0" fontId="0" fillId="41" borderId="33" xfId="0" applyFill="1" applyBorder="1"/>
    <xf numFmtId="0" fontId="10" fillId="41" borderId="26" xfId="0" applyFont="1" applyFill="1" applyBorder="1" applyAlignment="1">
      <alignment horizontal="center" vertical="center" wrapText="1"/>
    </xf>
    <xf numFmtId="0" fontId="10" fillId="41" borderId="0" xfId="0" applyFont="1" applyFill="1" applyAlignment="1">
      <alignment horizontal="center" vertical="center" wrapText="1"/>
    </xf>
    <xf numFmtId="0" fontId="22" fillId="7" borderId="9" xfId="2" applyFont="1" applyFill="1" applyBorder="1"/>
    <xf numFmtId="0" fontId="1" fillId="42" borderId="7" xfId="0" applyFont="1" applyFill="1" applyBorder="1"/>
    <xf numFmtId="0" fontId="23" fillId="7" borderId="37" xfId="0" applyFont="1" applyFill="1" applyBorder="1" applyAlignment="1">
      <alignment horizontal="left" wrapText="1"/>
    </xf>
    <xf numFmtId="0" fontId="19" fillId="0" borderId="0" xfId="0" applyFont="1"/>
    <xf numFmtId="0" fontId="1" fillId="43" borderId="7" xfId="0" applyFont="1" applyFill="1" applyBorder="1"/>
    <xf numFmtId="0" fontId="23" fillId="7" borderId="37" xfId="0" applyFont="1" applyFill="1" applyBorder="1" applyAlignment="1">
      <alignment horizontal="left" vertical="top" wrapText="1"/>
    </xf>
    <xf numFmtId="0" fontId="23" fillId="7" borderId="37" xfId="0" applyFont="1" applyFill="1" applyBorder="1" applyAlignment="1">
      <alignment horizontal="right" vertical="top" wrapText="1"/>
    </xf>
    <xf numFmtId="0" fontId="23" fillId="7" borderId="37" xfId="0" applyFont="1" applyFill="1" applyBorder="1" applyAlignment="1">
      <alignment horizontal="right" wrapText="1"/>
    </xf>
    <xf numFmtId="165" fontId="23" fillId="7" borderId="37" xfId="0" applyNumberFormat="1" applyFont="1" applyFill="1" applyBorder="1" applyAlignment="1">
      <alignment horizontal="right" wrapText="1"/>
    </xf>
    <xf numFmtId="18" fontId="1" fillId="3" borderId="7" xfId="0" applyNumberFormat="1" applyFont="1" applyFill="1" applyBorder="1"/>
    <xf numFmtId="0" fontId="22" fillId="7" borderId="37" xfId="0" applyFont="1" applyFill="1" applyBorder="1" applyAlignment="1">
      <alignment horizontal="left" vertical="top" wrapText="1"/>
    </xf>
    <xf numFmtId="166" fontId="22" fillId="7" borderId="9" xfId="0" applyNumberFormat="1" applyFont="1" applyFill="1" applyBorder="1" applyAlignment="1">
      <alignment horizontal="right" vertical="center" wrapText="1"/>
    </xf>
    <xf numFmtId="0" fontId="22" fillId="7" borderId="9" xfId="0" applyFont="1" applyFill="1" applyBorder="1"/>
    <xf numFmtId="0" fontId="22" fillId="7" borderId="9" xfId="0" applyFont="1" applyFill="1" applyBorder="1" applyAlignment="1">
      <alignment horizontal="left" vertical="center"/>
    </xf>
    <xf numFmtId="0" fontId="24" fillId="7" borderId="9" xfId="0" applyFont="1" applyFill="1" applyBorder="1" applyAlignment="1">
      <alignment horizontal="left" vertical="center"/>
    </xf>
    <xf numFmtId="0" fontId="25" fillId="7" borderId="9" xfId="0" applyFont="1" applyFill="1" applyBorder="1"/>
    <xf numFmtId="166" fontId="22" fillId="7" borderId="9" xfId="0" applyNumberFormat="1" applyFont="1" applyFill="1" applyBorder="1"/>
    <xf numFmtId="0" fontId="25" fillId="7" borderId="8" xfId="0" applyFont="1" applyFill="1" applyBorder="1" applyAlignment="1">
      <alignment horizontal="left" vertical="center" wrapText="1"/>
    </xf>
    <xf numFmtId="0" fontId="22" fillId="7" borderId="38" xfId="0" applyFont="1" applyFill="1" applyBorder="1" applyAlignment="1">
      <alignment horizontal="left" vertical="center"/>
    </xf>
    <xf numFmtId="0" fontId="22" fillId="7" borderId="9" xfId="0" applyFont="1" applyFill="1" applyBorder="1" applyAlignment="1">
      <alignment horizontal="right" vertical="center"/>
    </xf>
    <xf numFmtId="0" fontId="22" fillId="7" borderId="37" xfId="0" applyFont="1" applyFill="1" applyBorder="1" applyAlignment="1">
      <alignment horizontal="right" vertical="top" wrapText="1"/>
    </xf>
    <xf numFmtId="165" fontId="22" fillId="7" borderId="37" xfId="0" applyNumberFormat="1" applyFont="1" applyFill="1" applyBorder="1" applyAlignment="1">
      <alignment horizontal="right" wrapText="1"/>
    </xf>
    <xf numFmtId="0" fontId="22" fillId="7" borderId="37" xfId="0" applyFont="1" applyFill="1" applyBorder="1" applyAlignment="1">
      <alignment horizontal="right" wrapText="1"/>
    </xf>
    <xf numFmtId="0" fontId="26" fillId="7" borderId="37" xfId="0" applyFont="1" applyFill="1" applyBorder="1" applyAlignment="1">
      <alignment horizontal="left" vertical="top" wrapText="1"/>
    </xf>
    <xf numFmtId="164" fontId="1" fillId="3" borderId="7" xfId="0" applyNumberFormat="1" applyFont="1" applyFill="1" applyBorder="1" applyAlignment="1">
      <alignment horizontal="right"/>
    </xf>
    <xf numFmtId="0" fontId="1" fillId="3" borderId="7" xfId="0" applyFont="1" applyFill="1" applyBorder="1" applyAlignment="1">
      <alignment wrapText="1"/>
    </xf>
    <xf numFmtId="0" fontId="27" fillId="3" borderId="7" xfId="0" applyFont="1" applyFill="1" applyBorder="1"/>
    <xf numFmtId="0" fontId="25" fillId="7" borderId="7" xfId="0" applyFont="1" applyFill="1" applyBorder="1"/>
    <xf numFmtId="0" fontId="27" fillId="3" borderId="7" xfId="0" applyFont="1" applyFill="1" applyBorder="1" applyAlignment="1">
      <alignment wrapText="1"/>
    </xf>
    <xf numFmtId="164" fontId="27" fillId="3" borderId="7" xfId="0" applyNumberFormat="1" applyFont="1" applyFill="1" applyBorder="1"/>
    <xf numFmtId="164" fontId="27" fillId="3" borderId="7" xfId="0" applyNumberFormat="1" applyFont="1" applyFill="1" applyBorder="1" applyAlignment="1">
      <alignment horizontal="right"/>
    </xf>
    <xf numFmtId="0" fontId="25" fillId="3" borderId="7" xfId="0" applyFont="1" applyFill="1" applyBorder="1"/>
    <xf numFmtId="0" fontId="1" fillId="44" borderId="7" xfId="0" applyFont="1" applyFill="1" applyBorder="1"/>
    <xf numFmtId="18" fontId="1" fillId="44" borderId="7" xfId="0" applyNumberFormat="1" applyFont="1" applyFill="1" applyBorder="1"/>
    <xf numFmtId="0" fontId="28" fillId="7" borderId="37" xfId="3" applyFill="1" applyBorder="1" applyAlignment="1">
      <alignment horizontal="left" vertical="top" wrapText="1"/>
    </xf>
    <xf numFmtId="0" fontId="28" fillId="3" borderId="7" xfId="3" applyFill="1" applyBorder="1"/>
    <xf numFmtId="0" fontId="23" fillId="7" borderId="8" xfId="0" applyFont="1" applyFill="1" applyBorder="1" applyAlignment="1">
      <alignment horizontal="left" vertical="center"/>
    </xf>
    <xf numFmtId="0" fontId="1" fillId="3" borderId="7" xfId="2" applyFont="1" applyFill="1" applyBorder="1"/>
    <xf numFmtId="14" fontId="8" fillId="6" borderId="7" xfId="0" applyNumberFormat="1" applyFont="1" applyFill="1" applyBorder="1"/>
    <xf numFmtId="0" fontId="8" fillId="3" borderId="7" xfId="0" applyFont="1" applyFill="1" applyBorder="1" applyAlignment="1">
      <alignment horizontal="right" wrapText="1"/>
    </xf>
    <xf numFmtId="0" fontId="1" fillId="3" borderId="7" xfId="0" applyFont="1" applyFill="1" applyBorder="1" applyAlignment="1">
      <alignment horizontal="left" vertical="center"/>
    </xf>
    <xf numFmtId="0" fontId="8" fillId="3" borderId="7" xfId="0" applyFont="1" applyFill="1" applyBorder="1"/>
    <xf numFmtId="0" fontId="28" fillId="3" borderId="7" xfId="3" applyFill="1" applyBorder="1" applyAlignment="1">
      <alignment horizontal="left" vertical="center"/>
    </xf>
    <xf numFmtId="0" fontId="23" fillId="7" borderId="9" xfId="2" applyFont="1" applyFill="1" applyBorder="1"/>
    <xf numFmtId="0" fontId="27" fillId="3" borderId="7" xfId="0" applyFont="1" applyFill="1" applyBorder="1" applyAlignment="1">
      <alignment horizontal="center" vertical="center"/>
    </xf>
    <xf numFmtId="14" fontId="27" fillId="3" borderId="7" xfId="0" applyNumberFormat="1" applyFont="1" applyFill="1" applyBorder="1"/>
    <xf numFmtId="0" fontId="25" fillId="6" borderId="7" xfId="0" applyFont="1" applyFill="1" applyBorder="1"/>
    <xf numFmtId="0" fontId="30" fillId="3" borderId="7" xfId="0" applyFont="1" applyFill="1" applyBorder="1"/>
    <xf numFmtId="0" fontId="29" fillId="3" borderId="7" xfId="0" applyFont="1" applyFill="1" applyBorder="1"/>
    <xf numFmtId="20" fontId="1" fillId="3" borderId="7" xfId="0" applyNumberFormat="1" applyFont="1" applyFill="1" applyBorder="1"/>
    <xf numFmtId="0" fontId="7" fillId="34" borderId="8" xfId="0" applyFont="1" applyFill="1" applyBorder="1" applyAlignment="1">
      <alignment horizontal="center"/>
    </xf>
    <xf numFmtId="0" fontId="7" fillId="34" borderId="10" xfId="0" applyFont="1" applyFill="1" applyBorder="1" applyAlignment="1">
      <alignment horizontal="center"/>
    </xf>
    <xf numFmtId="0" fontId="10" fillId="2" borderId="11" xfId="0" applyFont="1" applyFill="1" applyBorder="1" applyAlignment="1">
      <alignment horizontal="center" vertical="center" wrapText="1"/>
    </xf>
    <xf numFmtId="0" fontId="10" fillId="2" borderId="13" xfId="0" applyFont="1" applyFill="1" applyBorder="1" applyAlignment="1">
      <alignment horizontal="center" vertical="center" wrapText="1"/>
    </xf>
    <xf numFmtId="0" fontId="18" fillId="8" borderId="11" xfId="0" applyFont="1" applyFill="1" applyBorder="1" applyAlignment="1">
      <alignment horizontal="center" vertical="center" wrapText="1"/>
    </xf>
    <xf numFmtId="0" fontId="18" fillId="8" borderId="12" xfId="0" applyFont="1" applyFill="1" applyBorder="1" applyAlignment="1">
      <alignment horizontal="center" vertical="center" wrapText="1"/>
    </xf>
    <xf numFmtId="0" fontId="10" fillId="33" borderId="11" xfId="0" applyFont="1" applyFill="1" applyBorder="1" applyAlignment="1">
      <alignment horizontal="center" vertical="center" wrapText="1"/>
    </xf>
    <xf numFmtId="0" fontId="10" fillId="33" borderId="12" xfId="0" applyFont="1" applyFill="1" applyBorder="1" applyAlignment="1">
      <alignment horizontal="center" vertical="center" wrapText="1"/>
    </xf>
    <xf numFmtId="0" fontId="10" fillId="33" borderId="13" xfId="0" applyFont="1" applyFill="1" applyBorder="1" applyAlignment="1">
      <alignment horizontal="center" vertical="center" wrapText="1"/>
    </xf>
    <xf numFmtId="0" fontId="10" fillId="8" borderId="11" xfId="0" applyFont="1" applyFill="1" applyBorder="1" applyAlignment="1">
      <alignment horizontal="center" vertical="center" wrapText="1"/>
    </xf>
    <xf numFmtId="0" fontId="10" fillId="8" borderId="12" xfId="0" applyFont="1" applyFill="1" applyBorder="1" applyAlignment="1">
      <alignment horizontal="center" vertical="center" wrapText="1"/>
    </xf>
    <xf numFmtId="0" fontId="10" fillId="8" borderId="13" xfId="0" applyFont="1" applyFill="1" applyBorder="1" applyAlignment="1">
      <alignment horizontal="center" vertical="center" wrapText="1"/>
    </xf>
    <xf numFmtId="0" fontId="10" fillId="32" borderId="11" xfId="0" applyFont="1" applyFill="1" applyBorder="1" applyAlignment="1">
      <alignment horizontal="center" vertical="center" wrapText="1"/>
    </xf>
    <xf numFmtId="0" fontId="10" fillId="32" borderId="12" xfId="0" applyFont="1" applyFill="1" applyBorder="1" applyAlignment="1">
      <alignment horizontal="center" vertical="center" wrapText="1"/>
    </xf>
    <xf numFmtId="0" fontId="10" fillId="32" borderId="13" xfId="0" applyFont="1" applyFill="1" applyBorder="1" applyAlignment="1">
      <alignment horizontal="center" vertical="center" wrapText="1"/>
    </xf>
    <xf numFmtId="0" fontId="10" fillId="31" borderId="11" xfId="0" applyFont="1" applyFill="1" applyBorder="1" applyAlignment="1">
      <alignment horizontal="center" vertical="center" wrapText="1"/>
    </xf>
    <xf numFmtId="0" fontId="10" fillId="31" borderId="12" xfId="0" applyFont="1" applyFill="1" applyBorder="1" applyAlignment="1">
      <alignment horizontal="center" vertical="center" wrapText="1"/>
    </xf>
    <xf numFmtId="0" fontId="10" fillId="31" borderId="13" xfId="0" applyFont="1" applyFill="1" applyBorder="1" applyAlignment="1">
      <alignment horizontal="center" vertical="center" wrapText="1"/>
    </xf>
    <xf numFmtId="0" fontId="3" fillId="9" borderId="11" xfId="0" applyFont="1" applyFill="1" applyBorder="1" applyAlignment="1">
      <alignment horizontal="center" vertical="center" wrapText="1"/>
    </xf>
    <xf numFmtId="0" fontId="3" fillId="9" borderId="12" xfId="0" applyFont="1" applyFill="1" applyBorder="1" applyAlignment="1">
      <alignment horizontal="center" vertical="center" wrapText="1"/>
    </xf>
    <xf numFmtId="0" fontId="3" fillId="9" borderId="13" xfId="0" applyFont="1" applyFill="1" applyBorder="1" applyAlignment="1">
      <alignment horizontal="center" vertical="center" wrapText="1"/>
    </xf>
    <xf numFmtId="0" fontId="3" fillId="4" borderId="11" xfId="0" applyFont="1" applyFill="1" applyBorder="1" applyAlignment="1">
      <alignment horizontal="center" vertical="center" wrapText="1"/>
    </xf>
    <xf numFmtId="0" fontId="3" fillId="4" borderId="12" xfId="0" applyFont="1" applyFill="1" applyBorder="1" applyAlignment="1">
      <alignment horizontal="center" vertical="center" wrapText="1"/>
    </xf>
    <xf numFmtId="0" fontId="3" fillId="4" borderId="13" xfId="0" applyFont="1" applyFill="1" applyBorder="1" applyAlignment="1">
      <alignment horizontal="center" vertical="center" wrapText="1"/>
    </xf>
    <xf numFmtId="0" fontId="12" fillId="34" borderId="4" xfId="0" applyFont="1" applyFill="1" applyBorder="1" applyAlignment="1">
      <alignment horizontal="center" wrapText="1"/>
    </xf>
    <xf numFmtId="0" fontId="13" fillId="0" borderId="4" xfId="0" applyFont="1" applyBorder="1" applyAlignment="1">
      <alignment horizontal="center" vertical="center"/>
    </xf>
    <xf numFmtId="0" fontId="20" fillId="40" borderId="28" xfId="0" applyFont="1" applyFill="1" applyBorder="1" applyAlignment="1">
      <alignment horizontal="center" vertical="center"/>
    </xf>
    <xf numFmtId="0" fontId="20" fillId="40" borderId="29" xfId="0" applyFont="1" applyFill="1" applyBorder="1" applyAlignment="1">
      <alignment horizontal="center" vertical="center"/>
    </xf>
    <xf numFmtId="0" fontId="20" fillId="40" borderId="30" xfId="0" applyFont="1" applyFill="1" applyBorder="1" applyAlignment="1">
      <alignment horizontal="center" vertical="center"/>
    </xf>
    <xf numFmtId="0" fontId="20" fillId="40" borderId="33" xfId="0" applyFont="1" applyFill="1" applyBorder="1" applyAlignment="1">
      <alignment horizontal="center" vertical="center"/>
    </xf>
    <xf numFmtId="0" fontId="20" fillId="40" borderId="34" xfId="0" applyFont="1" applyFill="1" applyBorder="1" applyAlignment="1">
      <alignment horizontal="center" vertical="center"/>
    </xf>
    <xf numFmtId="0" fontId="20" fillId="40" borderId="35" xfId="0" applyFont="1" applyFill="1" applyBorder="1" applyAlignment="1">
      <alignment horizontal="center" vertical="center"/>
    </xf>
    <xf numFmtId="0" fontId="0" fillId="0" borderId="31" xfId="0" applyBorder="1" applyAlignment="1">
      <alignment horizontal="left" vertical="center" wrapText="1"/>
    </xf>
    <xf numFmtId="0" fontId="0" fillId="0" borderId="0" xfId="0" applyAlignment="1">
      <alignment horizontal="left" vertical="center" wrapText="1"/>
    </xf>
    <xf numFmtId="0" fontId="0" fillId="0" borderId="32" xfId="0" applyBorder="1" applyAlignment="1">
      <alignment horizontal="left" vertical="center" wrapText="1"/>
    </xf>
    <xf numFmtId="0" fontId="0" fillId="0" borderId="33" xfId="0" applyBorder="1" applyAlignment="1">
      <alignment horizontal="left" vertical="center" wrapText="1"/>
    </xf>
    <xf numFmtId="0" fontId="0" fillId="0" borderId="34" xfId="0" applyBorder="1" applyAlignment="1">
      <alignment horizontal="left" vertical="center" wrapText="1"/>
    </xf>
    <xf numFmtId="0" fontId="0" fillId="0" borderId="35" xfId="0" applyBorder="1" applyAlignment="1">
      <alignment horizontal="left" vertical="center" wrapText="1"/>
    </xf>
    <xf numFmtId="0" fontId="18" fillId="36" borderId="0" xfId="0" applyFont="1" applyFill="1" applyAlignment="1">
      <alignment horizontal="left" vertical="center"/>
    </xf>
    <xf numFmtId="0" fontId="18" fillId="36" borderId="32" xfId="0" applyFont="1" applyFill="1" applyBorder="1" applyAlignment="1">
      <alignment horizontal="left" vertical="center"/>
    </xf>
    <xf numFmtId="0" fontId="0" fillId="37" borderId="0" xfId="0" applyFill="1" applyAlignment="1">
      <alignment horizontal="left" vertical="top" wrapText="1"/>
    </xf>
    <xf numFmtId="0" fontId="0" fillId="37" borderId="32" xfId="0" applyFill="1" applyBorder="1" applyAlignment="1">
      <alignment horizontal="left" vertical="top" wrapText="1"/>
    </xf>
    <xf numFmtId="0" fontId="18" fillId="36" borderId="29" xfId="0" applyFont="1" applyFill="1" applyBorder="1" applyAlignment="1">
      <alignment horizontal="left" vertical="center"/>
    </xf>
    <xf numFmtId="0" fontId="18" fillId="37" borderId="29" xfId="0" applyFont="1" applyFill="1" applyBorder="1" applyAlignment="1">
      <alignment horizontal="left"/>
    </xf>
    <xf numFmtId="0" fontId="18" fillId="37" borderId="30" xfId="0" applyFont="1" applyFill="1" applyBorder="1" applyAlignment="1">
      <alignment horizontal="left"/>
    </xf>
    <xf numFmtId="0" fontId="18" fillId="37" borderId="0" xfId="0" applyFont="1" applyFill="1" applyAlignment="1">
      <alignment horizontal="left" vertical="center"/>
    </xf>
    <xf numFmtId="0" fontId="18" fillId="37" borderId="32" xfId="0" applyFont="1" applyFill="1" applyBorder="1" applyAlignment="1">
      <alignment horizontal="left" vertical="center"/>
    </xf>
    <xf numFmtId="0" fontId="18" fillId="36" borderId="0" xfId="0" applyFont="1" applyFill="1" applyAlignment="1">
      <alignment horizontal="left" vertical="center" wrapText="1"/>
    </xf>
    <xf numFmtId="0" fontId="18" fillId="36" borderId="32" xfId="0" applyFont="1" applyFill="1" applyBorder="1" applyAlignment="1">
      <alignment horizontal="left" vertical="center" wrapText="1"/>
    </xf>
    <xf numFmtId="0" fontId="0" fillId="36" borderId="0" xfId="0" applyFill="1" applyAlignment="1">
      <alignment horizontal="left" vertical="center" wrapText="1"/>
    </xf>
    <xf numFmtId="0" fontId="0" fillId="36" borderId="32" xfId="0" applyFill="1" applyBorder="1" applyAlignment="1">
      <alignment horizontal="left" vertical="center" wrapText="1"/>
    </xf>
    <xf numFmtId="0" fontId="0" fillId="37" borderId="0" xfId="0" applyFill="1" applyAlignment="1">
      <alignment horizontal="left" wrapText="1"/>
    </xf>
    <xf numFmtId="0" fontId="0" fillId="37" borderId="32" xfId="0" applyFill="1" applyBorder="1" applyAlignment="1">
      <alignment horizontal="left" wrapText="1"/>
    </xf>
    <xf numFmtId="0" fontId="0" fillId="37" borderId="0" xfId="0" applyFill="1" applyAlignment="1">
      <alignment horizontal="left" vertical="center" wrapText="1"/>
    </xf>
    <xf numFmtId="0" fontId="0" fillId="37" borderId="32" xfId="0" applyFill="1" applyBorder="1" applyAlignment="1">
      <alignment horizontal="left" vertical="center" wrapText="1"/>
    </xf>
    <xf numFmtId="0" fontId="0" fillId="37" borderId="0" xfId="0" applyFill="1" applyAlignment="1">
      <alignment horizontal="left"/>
    </xf>
    <xf numFmtId="0" fontId="0" fillId="37" borderId="32" xfId="0" applyFill="1" applyBorder="1" applyAlignment="1">
      <alignment horizontal="left"/>
    </xf>
    <xf numFmtId="0" fontId="18" fillId="37" borderId="0" xfId="0" applyFont="1" applyFill="1" applyAlignment="1">
      <alignment horizontal="left"/>
    </xf>
    <xf numFmtId="0" fontId="18" fillId="37" borderId="32" xfId="0" applyFont="1" applyFill="1" applyBorder="1" applyAlignment="1">
      <alignment horizontal="left"/>
    </xf>
    <xf numFmtId="0" fontId="0" fillId="35" borderId="0" xfId="0" applyFill="1" applyAlignment="1">
      <alignment horizontal="left"/>
    </xf>
    <xf numFmtId="0" fontId="0" fillId="35" borderId="32" xfId="0" applyFill="1" applyBorder="1" applyAlignment="1">
      <alignment horizontal="left"/>
    </xf>
    <xf numFmtId="0" fontId="0" fillId="37" borderId="34" xfId="0" applyFill="1" applyBorder="1" applyAlignment="1">
      <alignment horizontal="left" vertical="center" wrapText="1"/>
    </xf>
    <xf numFmtId="0" fontId="0" fillId="37" borderId="35" xfId="0" applyFill="1" applyBorder="1" applyAlignment="1">
      <alignment horizontal="left" vertical="center" wrapText="1"/>
    </xf>
    <xf numFmtId="0" fontId="18" fillId="39" borderId="29" xfId="0" applyFont="1" applyFill="1" applyBorder="1" applyAlignment="1">
      <alignment horizontal="left" vertical="center"/>
    </xf>
    <xf numFmtId="0" fontId="18" fillId="39" borderId="30" xfId="0" applyFont="1" applyFill="1" applyBorder="1" applyAlignment="1">
      <alignment horizontal="left" vertical="center"/>
    </xf>
    <xf numFmtId="0" fontId="0" fillId="39" borderId="0" xfId="0" applyFill="1" applyAlignment="1">
      <alignment horizontal="left" vertical="center" wrapText="1"/>
    </xf>
    <xf numFmtId="0" fontId="0" fillId="39" borderId="32" xfId="0" applyFill="1" applyBorder="1" applyAlignment="1">
      <alignment horizontal="left" vertical="center" wrapText="1"/>
    </xf>
    <xf numFmtId="0" fontId="0" fillId="39" borderId="0" xfId="0" applyFill="1" applyAlignment="1">
      <alignment horizontal="left" wrapText="1"/>
    </xf>
    <xf numFmtId="0" fontId="0" fillId="39" borderId="32" xfId="0" applyFill="1" applyBorder="1" applyAlignment="1">
      <alignment horizontal="left" wrapText="1"/>
    </xf>
    <xf numFmtId="0" fontId="0" fillId="39" borderId="0" xfId="0" applyFill="1" applyAlignment="1">
      <alignment horizontal="left"/>
    </xf>
    <xf numFmtId="0" fontId="0" fillId="39" borderId="32" xfId="0" applyFill="1" applyBorder="1" applyAlignment="1">
      <alignment horizontal="left"/>
    </xf>
    <xf numFmtId="0" fontId="0" fillId="39" borderId="34" xfId="0" applyFill="1" applyBorder="1" applyAlignment="1">
      <alignment horizontal="left" wrapText="1"/>
    </xf>
    <xf numFmtId="0" fontId="0" fillId="39" borderId="35" xfId="0" applyFill="1" applyBorder="1" applyAlignment="1">
      <alignment horizontal="left" wrapText="1"/>
    </xf>
    <xf numFmtId="0" fontId="18" fillId="35" borderId="29" xfId="0" applyFont="1" applyFill="1" applyBorder="1" applyAlignment="1">
      <alignment horizontal="left" wrapText="1"/>
    </xf>
    <xf numFmtId="0" fontId="18" fillId="35" borderId="30" xfId="0" applyFont="1" applyFill="1" applyBorder="1" applyAlignment="1">
      <alignment horizontal="left" wrapText="1"/>
    </xf>
    <xf numFmtId="0" fontId="18" fillId="35" borderId="0" xfId="0" applyFont="1" applyFill="1" applyAlignment="1">
      <alignment horizontal="left" wrapText="1"/>
    </xf>
    <xf numFmtId="0" fontId="18" fillId="35" borderId="32" xfId="0" applyFont="1" applyFill="1" applyBorder="1" applyAlignment="1">
      <alignment horizontal="left" wrapText="1"/>
    </xf>
    <xf numFmtId="0" fontId="18" fillId="35" borderId="0" xfId="0" applyFont="1" applyFill="1" applyAlignment="1">
      <alignment horizontal="left"/>
    </xf>
    <xf numFmtId="0" fontId="18" fillId="35" borderId="32" xfId="0" applyFont="1" applyFill="1" applyBorder="1" applyAlignment="1">
      <alignment horizontal="left"/>
    </xf>
    <xf numFmtId="0" fontId="0" fillId="35" borderId="0" xfId="0" applyFill="1" applyAlignment="1">
      <alignment horizontal="left" vertical="center" wrapText="1"/>
    </xf>
    <xf numFmtId="0" fontId="0" fillId="35" borderId="32" xfId="0" applyFill="1" applyBorder="1" applyAlignment="1">
      <alignment horizontal="left" vertical="center" wrapText="1"/>
    </xf>
    <xf numFmtId="0" fontId="18" fillId="38" borderId="0" xfId="0" applyFont="1" applyFill="1" applyAlignment="1">
      <alignment horizontal="left"/>
    </xf>
    <xf numFmtId="0" fontId="18" fillId="38" borderId="32" xfId="0" applyFont="1" applyFill="1" applyBorder="1" applyAlignment="1">
      <alignment horizontal="left"/>
    </xf>
    <xf numFmtId="0" fontId="18" fillId="38" borderId="34" xfId="0" applyFont="1" applyFill="1" applyBorder="1" applyAlignment="1">
      <alignment horizontal="left" wrapText="1"/>
    </xf>
    <xf numFmtId="0" fontId="18" fillId="38" borderId="35" xfId="0" applyFont="1" applyFill="1" applyBorder="1" applyAlignment="1">
      <alignment horizontal="left" wrapText="1"/>
    </xf>
    <xf numFmtId="0" fontId="0" fillId="35" borderId="0" xfId="0" applyFill="1" applyAlignment="1">
      <alignment horizontal="left" wrapText="1"/>
    </xf>
    <xf numFmtId="0" fontId="0" fillId="35" borderId="32" xfId="0" applyFill="1" applyBorder="1" applyAlignment="1">
      <alignment horizontal="left" wrapText="1"/>
    </xf>
    <xf numFmtId="0" fontId="0" fillId="35" borderId="34" xfId="0" applyFill="1" applyBorder="1" applyAlignment="1">
      <alignment horizontal="left" wrapText="1"/>
    </xf>
    <xf numFmtId="0" fontId="0" fillId="35" borderId="35" xfId="0" applyFill="1" applyBorder="1" applyAlignment="1">
      <alignment horizontal="left" wrapText="1"/>
    </xf>
    <xf numFmtId="0" fontId="18" fillId="37" borderId="0" xfId="0" applyFont="1" applyFill="1" applyAlignment="1">
      <alignment horizontal="left" wrapText="1"/>
    </xf>
    <xf numFmtId="0" fontId="18" fillId="37" borderId="32" xfId="0" applyFont="1" applyFill="1" applyBorder="1" applyAlignment="1">
      <alignment horizontal="left" wrapText="1"/>
    </xf>
    <xf numFmtId="0" fontId="18" fillId="41" borderId="29" xfId="0" applyFont="1" applyFill="1" applyBorder="1" applyAlignment="1">
      <alignment horizontal="left" vertical="top" wrapText="1"/>
    </xf>
    <xf numFmtId="0" fontId="18" fillId="41" borderId="30" xfId="0" applyFont="1" applyFill="1" applyBorder="1" applyAlignment="1">
      <alignment horizontal="left" vertical="top" wrapText="1"/>
    </xf>
    <xf numFmtId="0" fontId="18" fillId="41" borderId="0" xfId="0" applyFont="1" applyFill="1" applyAlignment="1">
      <alignment horizontal="left" vertical="top" wrapText="1"/>
    </xf>
    <xf numFmtId="0" fontId="18" fillId="41" borderId="32" xfId="0" applyFont="1" applyFill="1" applyBorder="1" applyAlignment="1">
      <alignment horizontal="left" vertical="top" wrapText="1"/>
    </xf>
    <xf numFmtId="0" fontId="18" fillId="41" borderId="34" xfId="0" applyFont="1" applyFill="1" applyBorder="1" applyAlignment="1">
      <alignment horizontal="left" vertical="top" wrapText="1"/>
    </xf>
    <xf numFmtId="0" fontId="18" fillId="41" borderId="35" xfId="0" applyFont="1" applyFill="1" applyBorder="1" applyAlignment="1">
      <alignment horizontal="left" vertical="top" wrapText="1"/>
    </xf>
    <xf numFmtId="0" fontId="18" fillId="36" borderId="29" xfId="0" applyFont="1" applyFill="1" applyBorder="1" applyAlignment="1">
      <alignment horizontal="left" vertical="top" wrapText="1"/>
    </xf>
    <xf numFmtId="0" fontId="18" fillId="36" borderId="30" xfId="0" applyFont="1" applyFill="1" applyBorder="1" applyAlignment="1">
      <alignment horizontal="left" vertical="top" wrapText="1"/>
    </xf>
    <xf numFmtId="0" fontId="18" fillId="36" borderId="0" xfId="0" applyFont="1" applyFill="1" applyAlignment="1">
      <alignment horizontal="left" vertical="top" wrapText="1"/>
    </xf>
    <xf numFmtId="0" fontId="18" fillId="36" borderId="32" xfId="0" applyFont="1" applyFill="1" applyBorder="1" applyAlignment="1">
      <alignment horizontal="left" vertical="top" wrapText="1"/>
    </xf>
    <xf numFmtId="0" fontId="18" fillId="36" borderId="34" xfId="0" applyFont="1" applyFill="1" applyBorder="1" applyAlignment="1">
      <alignment horizontal="left" vertical="top" wrapText="1"/>
    </xf>
    <xf numFmtId="0" fontId="18" fillId="36" borderId="35" xfId="0" applyFont="1" applyFill="1" applyBorder="1" applyAlignment="1">
      <alignment horizontal="left" vertical="top" wrapText="1"/>
    </xf>
    <xf numFmtId="0" fontId="18" fillId="36" borderId="34" xfId="0" applyFont="1" applyFill="1" applyBorder="1" applyAlignment="1">
      <alignment horizontal="left" vertical="center" wrapText="1"/>
    </xf>
    <xf numFmtId="0" fontId="18" fillId="36" borderId="35" xfId="0" applyFont="1" applyFill="1" applyBorder="1" applyAlignment="1">
      <alignment horizontal="left" vertical="center" wrapText="1"/>
    </xf>
    <xf numFmtId="0" fontId="18" fillId="33" borderId="29" xfId="0" applyFont="1" applyFill="1" applyBorder="1" applyAlignment="1">
      <alignment horizontal="left"/>
    </xf>
    <xf numFmtId="0" fontId="18" fillId="33" borderId="30" xfId="0" applyFont="1" applyFill="1" applyBorder="1" applyAlignment="1">
      <alignment horizontal="left"/>
    </xf>
    <xf numFmtId="0" fontId="0" fillId="33" borderId="0" xfId="0" applyFill="1" applyAlignment="1">
      <alignment horizontal="left" wrapText="1"/>
    </xf>
    <xf numFmtId="0" fontId="0" fillId="33" borderId="32" xfId="0" applyFill="1" applyBorder="1" applyAlignment="1">
      <alignment horizontal="left" wrapText="1"/>
    </xf>
    <xf numFmtId="0" fontId="18" fillId="33" borderId="0" xfId="0" applyFont="1" applyFill="1" applyAlignment="1">
      <alignment horizontal="left" wrapText="1"/>
    </xf>
    <xf numFmtId="0" fontId="18" fillId="33" borderId="32" xfId="0" applyFont="1" applyFill="1" applyBorder="1" applyAlignment="1">
      <alignment horizontal="left" wrapText="1"/>
    </xf>
    <xf numFmtId="0" fontId="18" fillId="33" borderId="34" xfId="0" applyFont="1" applyFill="1" applyBorder="1" applyAlignment="1">
      <alignment horizontal="left" wrapText="1"/>
    </xf>
    <xf numFmtId="0" fontId="18" fillId="33" borderId="35" xfId="0" applyFont="1" applyFill="1" applyBorder="1" applyAlignment="1">
      <alignment horizontal="left" wrapText="1"/>
    </xf>
    <xf numFmtId="0" fontId="18" fillId="35" borderId="29" xfId="0" applyFont="1" applyFill="1" applyBorder="1" applyAlignment="1">
      <alignment horizontal="left"/>
    </xf>
    <xf numFmtId="0" fontId="18" fillId="35" borderId="30" xfId="0" applyFont="1" applyFill="1" applyBorder="1" applyAlignment="1">
      <alignment horizontal="left"/>
    </xf>
    <xf numFmtId="0" fontId="18" fillId="37" borderId="34" xfId="0" applyFont="1" applyFill="1" applyBorder="1" applyAlignment="1">
      <alignment horizontal="left" wrapText="1"/>
    </xf>
    <xf numFmtId="0" fontId="18" fillId="37" borderId="35" xfId="0" applyFont="1" applyFill="1" applyBorder="1" applyAlignment="1">
      <alignment horizontal="left" wrapText="1"/>
    </xf>
    <xf numFmtId="0" fontId="18" fillId="38" borderId="29" xfId="0" applyFont="1" applyFill="1" applyBorder="1" applyAlignment="1">
      <alignment horizontal="left" wrapText="1"/>
    </xf>
    <xf numFmtId="0" fontId="18" fillId="38" borderId="30" xfId="0" applyFont="1" applyFill="1" applyBorder="1" applyAlignment="1">
      <alignment horizontal="left" wrapText="1"/>
    </xf>
    <xf numFmtId="0" fontId="18" fillId="38" borderId="0" xfId="0" applyFont="1" applyFill="1" applyAlignment="1">
      <alignment horizontal="left" wrapText="1"/>
    </xf>
    <xf numFmtId="0" fontId="18" fillId="38" borderId="32" xfId="0" applyFont="1" applyFill="1" applyBorder="1" applyAlignment="1">
      <alignment horizontal="left" wrapText="1"/>
    </xf>
  </cellXfs>
  <cellStyles count="4">
    <cellStyle name="Hipervínculo" xfId="3" builtinId="8"/>
    <cellStyle name="Normal" xfId="0" builtinId="0"/>
    <cellStyle name="Normal 2" xfId="2" xr:uid="{47B2151C-9493-42C1-8F2D-C8C9B536143F}"/>
    <cellStyle name="Normal 2 2" xfId="1" xr:uid="{00000000-0005-0000-0000-000001000000}"/>
  </cellStyles>
  <dxfs count="452">
    <dxf>
      <font>
        <b val="0"/>
        <i val="0"/>
        <strike val="0"/>
        <condense val="0"/>
        <extend val="0"/>
        <outline val="0"/>
        <shadow val="0"/>
        <u val="none"/>
        <vertAlign val="baseline"/>
        <sz val="9"/>
        <color theme="1"/>
        <name val="Calibri"/>
        <family val="2"/>
        <scheme val="minor"/>
      </font>
    </dxf>
    <dxf>
      <font>
        <b val="0"/>
        <i val="0"/>
        <strike val="0"/>
        <condense val="0"/>
        <extend val="0"/>
        <outline val="0"/>
        <shadow val="0"/>
        <u val="none"/>
        <vertAlign val="baseline"/>
        <sz val="9"/>
        <color theme="1"/>
        <name val="Calibri"/>
        <family val="2"/>
        <scheme val="minor"/>
      </font>
    </dxf>
    <dxf>
      <font>
        <b val="0"/>
        <i val="0"/>
        <strike val="0"/>
        <condense val="0"/>
        <extend val="0"/>
        <outline val="0"/>
        <shadow val="0"/>
        <u val="none"/>
        <vertAlign val="baseline"/>
        <sz val="9"/>
        <color theme="1"/>
        <name val="Calibri"/>
        <family val="2"/>
        <scheme val="minor"/>
      </font>
    </dxf>
    <dxf>
      <font>
        <b val="0"/>
        <i val="0"/>
        <strike val="0"/>
        <condense val="0"/>
        <extend val="0"/>
        <outline val="0"/>
        <shadow val="0"/>
        <u val="none"/>
        <vertAlign val="baseline"/>
        <sz val="9"/>
        <color theme="1"/>
        <name val="Calibri"/>
        <family val="2"/>
        <scheme val="minor"/>
      </font>
    </dxf>
    <dxf>
      <font>
        <b val="0"/>
        <i val="0"/>
        <strike val="0"/>
        <condense val="0"/>
        <extend val="0"/>
        <outline val="0"/>
        <shadow val="0"/>
        <u val="none"/>
        <vertAlign val="baseline"/>
        <sz val="9"/>
        <color theme="1"/>
        <name val="Calibri"/>
        <family val="2"/>
        <scheme val="minor"/>
      </font>
    </dxf>
    <dxf>
      <font>
        <b val="0"/>
        <i val="0"/>
        <strike val="0"/>
        <condense val="0"/>
        <extend val="0"/>
        <outline val="0"/>
        <shadow val="0"/>
        <u val="none"/>
        <vertAlign val="baseline"/>
        <sz val="9"/>
        <color theme="1"/>
        <name val="Calibri"/>
        <family val="2"/>
        <scheme val="minor"/>
      </font>
    </dxf>
    <dxf>
      <font>
        <b val="0"/>
        <i val="0"/>
        <strike val="0"/>
        <condense val="0"/>
        <extend val="0"/>
        <outline val="0"/>
        <shadow val="0"/>
        <u val="none"/>
        <vertAlign val="baseline"/>
        <sz val="9"/>
        <color theme="1"/>
        <name val="Calibri"/>
        <family val="2"/>
        <scheme val="minor"/>
      </font>
    </dxf>
    <dxf>
      <font>
        <b val="0"/>
        <i val="0"/>
        <strike val="0"/>
        <condense val="0"/>
        <extend val="0"/>
        <outline val="0"/>
        <shadow val="0"/>
        <u val="none"/>
        <vertAlign val="baseline"/>
        <sz val="9"/>
        <color theme="1"/>
        <name val="Calibri"/>
        <family val="2"/>
        <scheme val="minor"/>
      </font>
    </dxf>
    <dxf>
      <font>
        <b val="0"/>
        <i val="0"/>
        <strike val="0"/>
        <condense val="0"/>
        <extend val="0"/>
        <outline val="0"/>
        <shadow val="0"/>
        <u val="none"/>
        <vertAlign val="baseline"/>
        <sz val="9"/>
        <color theme="1"/>
        <name val="Calibri"/>
        <family val="2"/>
        <scheme val="minor"/>
      </font>
    </dxf>
    <dxf>
      <font>
        <b val="0"/>
        <i val="0"/>
        <strike val="0"/>
        <condense val="0"/>
        <extend val="0"/>
        <outline val="0"/>
        <shadow val="0"/>
        <u val="none"/>
        <vertAlign val="baseline"/>
        <sz val="9"/>
        <color theme="1"/>
        <name val="Calibri"/>
        <family val="2"/>
        <scheme val="minor"/>
      </font>
    </dxf>
    <dxf>
      <font>
        <b val="0"/>
        <i val="0"/>
        <strike val="0"/>
        <condense val="0"/>
        <extend val="0"/>
        <outline val="0"/>
        <shadow val="0"/>
        <u val="none"/>
        <vertAlign val="baseline"/>
        <sz val="9"/>
        <color theme="1"/>
        <name val="Calibri"/>
        <family val="2"/>
        <scheme val="minor"/>
      </font>
    </dxf>
    <dxf>
      <font>
        <b val="0"/>
        <i val="0"/>
        <strike val="0"/>
        <condense val="0"/>
        <extend val="0"/>
        <outline val="0"/>
        <shadow val="0"/>
        <u val="none"/>
        <vertAlign val="baseline"/>
        <sz val="9"/>
        <color theme="1"/>
        <name val="Calibri"/>
        <family val="2"/>
        <scheme val="minor"/>
      </font>
    </dxf>
    <dxf>
      <font>
        <b val="0"/>
        <i val="0"/>
        <strike val="0"/>
        <condense val="0"/>
        <extend val="0"/>
        <outline val="0"/>
        <shadow val="0"/>
        <u val="none"/>
        <vertAlign val="baseline"/>
        <sz val="9"/>
        <color theme="1"/>
        <name val="Calibri"/>
        <family val="2"/>
        <scheme val="minor"/>
      </font>
    </dxf>
    <dxf>
      <font>
        <b val="0"/>
        <i val="0"/>
        <strike val="0"/>
        <condense val="0"/>
        <extend val="0"/>
        <outline val="0"/>
        <shadow val="0"/>
        <u val="none"/>
        <vertAlign val="baseline"/>
        <sz val="9"/>
        <color theme="1"/>
        <name val="Calibri"/>
        <family val="2"/>
        <scheme val="minor"/>
      </font>
    </dxf>
    <dxf>
      <font>
        <b val="0"/>
        <i val="0"/>
        <strike val="0"/>
        <condense val="0"/>
        <extend val="0"/>
        <outline val="0"/>
        <shadow val="0"/>
        <u val="none"/>
        <vertAlign val="baseline"/>
        <sz val="9"/>
        <color theme="1"/>
        <name val="Calibri"/>
        <family val="2"/>
        <scheme val="minor"/>
      </font>
    </dxf>
    <dxf>
      <font>
        <b val="0"/>
        <i val="0"/>
        <strike val="0"/>
        <condense val="0"/>
        <extend val="0"/>
        <outline val="0"/>
        <shadow val="0"/>
        <u val="none"/>
        <vertAlign val="baseline"/>
        <sz val="9"/>
        <color theme="1"/>
        <name val="Calibri"/>
        <family val="2"/>
        <scheme val="minor"/>
      </font>
    </dxf>
    <dxf>
      <font>
        <b val="0"/>
        <i val="0"/>
        <strike val="0"/>
        <condense val="0"/>
        <extend val="0"/>
        <outline val="0"/>
        <shadow val="0"/>
        <u val="none"/>
        <vertAlign val="baseline"/>
        <sz val="9"/>
        <color theme="1"/>
        <name val="Calibri"/>
        <family val="2"/>
        <scheme val="minor"/>
      </font>
    </dxf>
    <dxf>
      <font>
        <b val="0"/>
        <i val="0"/>
        <strike val="0"/>
        <condense val="0"/>
        <extend val="0"/>
        <outline val="0"/>
        <shadow val="0"/>
        <u val="none"/>
        <vertAlign val="baseline"/>
        <sz val="8"/>
        <color theme="1"/>
        <name val="Calibri"/>
        <family val="2"/>
        <scheme val="minor"/>
      </font>
    </dxf>
    <dxf>
      <font>
        <b val="0"/>
        <i val="0"/>
        <strike val="0"/>
        <condense val="0"/>
        <extend val="0"/>
        <outline val="0"/>
        <shadow val="0"/>
        <u val="none"/>
        <vertAlign val="baseline"/>
        <sz val="9"/>
        <color theme="1"/>
        <name val="Calibri"/>
        <family val="2"/>
        <scheme val="minor"/>
      </font>
    </dxf>
    <dxf>
      <font>
        <b val="0"/>
        <i val="0"/>
        <strike val="0"/>
        <condense val="0"/>
        <extend val="0"/>
        <outline val="0"/>
        <shadow val="0"/>
        <u val="none"/>
        <vertAlign val="baseline"/>
        <sz val="9"/>
        <color theme="1"/>
        <name val="Calibri"/>
        <family val="2"/>
        <scheme val="minor"/>
      </font>
    </dxf>
    <dxf>
      <font>
        <b val="0"/>
        <i val="0"/>
        <strike val="0"/>
        <condense val="0"/>
        <extend val="0"/>
        <outline val="0"/>
        <shadow val="0"/>
        <u val="none"/>
        <vertAlign val="baseline"/>
        <sz val="9"/>
        <color theme="1"/>
        <name val="Calibri"/>
        <family val="2"/>
        <scheme val="minor"/>
      </font>
    </dxf>
    <dxf>
      <font>
        <b val="0"/>
        <i val="0"/>
        <strike val="0"/>
        <condense val="0"/>
        <extend val="0"/>
        <outline val="0"/>
        <shadow val="0"/>
        <u val="none"/>
        <vertAlign val="baseline"/>
        <sz val="9"/>
        <color theme="1"/>
        <name val="Calibri"/>
        <family val="2"/>
        <scheme val="minor"/>
      </font>
    </dxf>
    <dxf>
      <font>
        <b val="0"/>
        <i val="0"/>
        <strike val="0"/>
        <condense val="0"/>
        <extend val="0"/>
        <outline val="0"/>
        <shadow val="0"/>
        <u val="none"/>
        <vertAlign val="baseline"/>
        <sz val="9"/>
        <color theme="1"/>
        <name val="Calibri"/>
        <family val="2"/>
        <scheme val="minor"/>
      </font>
    </dxf>
    <dxf>
      <font>
        <b val="0"/>
        <i val="0"/>
        <strike val="0"/>
        <condense val="0"/>
        <extend val="0"/>
        <outline val="0"/>
        <shadow val="0"/>
        <u val="none"/>
        <vertAlign val="baseline"/>
        <sz val="9"/>
        <color theme="1"/>
        <name val="Calibri"/>
        <family val="2"/>
        <scheme val="minor"/>
      </font>
    </dxf>
    <dxf>
      <font>
        <b val="0"/>
        <i val="0"/>
        <strike val="0"/>
        <condense val="0"/>
        <extend val="0"/>
        <outline val="0"/>
        <shadow val="0"/>
        <u val="none"/>
        <vertAlign val="baseline"/>
        <sz val="9"/>
        <color theme="1"/>
        <name val="Calibri"/>
        <family val="2"/>
        <scheme val="minor"/>
      </font>
    </dxf>
    <dxf>
      <font>
        <b val="0"/>
        <i val="0"/>
        <strike val="0"/>
        <condense val="0"/>
        <extend val="0"/>
        <outline val="0"/>
        <shadow val="0"/>
        <u val="none"/>
        <vertAlign val="baseline"/>
        <sz val="9"/>
        <color theme="1"/>
        <name val="Calibri"/>
        <family val="2"/>
        <scheme val="minor"/>
      </font>
    </dxf>
    <dxf>
      <font>
        <b val="0"/>
        <i val="0"/>
        <strike val="0"/>
        <condense val="0"/>
        <extend val="0"/>
        <outline val="0"/>
        <shadow val="0"/>
        <u val="none"/>
        <vertAlign val="baseline"/>
        <sz val="9"/>
        <color theme="1"/>
        <name val="Calibri"/>
        <family val="2"/>
        <scheme val="minor"/>
      </font>
    </dxf>
    <dxf>
      <font>
        <b val="0"/>
        <i val="0"/>
        <strike val="0"/>
        <condense val="0"/>
        <extend val="0"/>
        <outline val="0"/>
        <shadow val="0"/>
        <u val="none"/>
        <vertAlign val="baseline"/>
        <sz val="9"/>
        <color theme="1"/>
        <name val="Calibri"/>
        <family val="2"/>
        <scheme val="minor"/>
      </font>
    </dxf>
    <dxf>
      <font>
        <b val="0"/>
        <i val="0"/>
        <strike val="0"/>
        <condense val="0"/>
        <extend val="0"/>
        <outline val="0"/>
        <shadow val="0"/>
        <u val="none"/>
        <vertAlign val="baseline"/>
        <sz val="9"/>
        <color theme="1"/>
        <name val="Calibri"/>
        <family val="2"/>
        <scheme val="minor"/>
      </font>
    </dxf>
    <dxf>
      <font>
        <b val="0"/>
        <i val="0"/>
        <strike val="0"/>
        <condense val="0"/>
        <extend val="0"/>
        <outline val="0"/>
        <shadow val="0"/>
        <u val="none"/>
        <vertAlign val="baseline"/>
        <sz val="9"/>
        <color theme="1"/>
        <name val="Calibri"/>
        <family val="2"/>
        <scheme val="minor"/>
      </font>
    </dxf>
    <dxf>
      <font>
        <b val="0"/>
        <i val="0"/>
        <strike val="0"/>
        <condense val="0"/>
        <extend val="0"/>
        <outline val="0"/>
        <shadow val="0"/>
        <u val="none"/>
        <vertAlign val="baseline"/>
        <sz val="9"/>
        <color theme="1"/>
        <name val="Calibri"/>
        <family val="2"/>
        <scheme val="minor"/>
      </font>
    </dxf>
    <dxf>
      <font>
        <b val="0"/>
        <i val="0"/>
        <strike val="0"/>
        <condense val="0"/>
        <extend val="0"/>
        <outline val="0"/>
        <shadow val="0"/>
        <u val="none"/>
        <vertAlign val="baseline"/>
        <sz val="9"/>
        <color theme="1"/>
        <name val="Calibri"/>
        <family val="2"/>
        <scheme val="minor"/>
      </font>
    </dxf>
    <dxf>
      <font>
        <b val="0"/>
        <i val="0"/>
        <strike val="0"/>
        <condense val="0"/>
        <extend val="0"/>
        <outline val="0"/>
        <shadow val="0"/>
        <u val="none"/>
        <vertAlign val="baseline"/>
        <sz val="9"/>
        <color theme="1"/>
        <name val="Calibri"/>
        <family val="2"/>
        <scheme val="minor"/>
      </font>
    </dxf>
    <dxf>
      <font>
        <b val="0"/>
        <i val="0"/>
        <strike val="0"/>
        <condense val="0"/>
        <extend val="0"/>
        <outline val="0"/>
        <shadow val="0"/>
        <u val="none"/>
        <vertAlign val="baseline"/>
        <sz val="9"/>
        <color theme="1"/>
        <name val="Calibri"/>
        <family val="2"/>
        <scheme val="minor"/>
      </font>
    </dxf>
    <dxf>
      <font>
        <b val="0"/>
        <i val="0"/>
        <strike val="0"/>
        <condense val="0"/>
        <extend val="0"/>
        <outline val="0"/>
        <shadow val="0"/>
        <u val="none"/>
        <vertAlign val="baseline"/>
        <sz val="9"/>
        <color theme="1"/>
        <name val="Calibri"/>
        <family val="2"/>
        <scheme val="minor"/>
      </font>
    </dxf>
    <dxf>
      <font>
        <b val="0"/>
        <i val="0"/>
        <strike val="0"/>
        <condense val="0"/>
        <extend val="0"/>
        <outline val="0"/>
        <shadow val="0"/>
        <u val="none"/>
        <vertAlign val="baseline"/>
        <sz val="9"/>
        <color theme="1"/>
        <name val="Calibri"/>
        <family val="2"/>
        <scheme val="minor"/>
      </font>
    </dxf>
    <dxf>
      <font>
        <b val="0"/>
        <i val="0"/>
        <strike val="0"/>
        <condense val="0"/>
        <extend val="0"/>
        <outline val="0"/>
        <shadow val="0"/>
        <u val="none"/>
        <vertAlign val="baseline"/>
        <sz val="9"/>
        <color theme="1"/>
        <name val="Calibri"/>
        <family val="2"/>
        <scheme val="minor"/>
      </font>
    </dxf>
    <dxf>
      <font>
        <b val="0"/>
        <i val="0"/>
        <strike val="0"/>
        <condense val="0"/>
        <extend val="0"/>
        <outline val="0"/>
        <shadow val="0"/>
        <u val="none"/>
        <vertAlign val="baseline"/>
        <sz val="9"/>
        <color theme="1"/>
        <name val="Calibri"/>
        <family val="2"/>
        <scheme val="minor"/>
      </font>
    </dxf>
    <dxf>
      <font>
        <b val="0"/>
        <i val="0"/>
        <strike val="0"/>
        <condense val="0"/>
        <extend val="0"/>
        <outline val="0"/>
        <shadow val="0"/>
        <u val="none"/>
        <vertAlign val="baseline"/>
        <sz val="9"/>
        <color theme="1"/>
        <name val="Calibri"/>
        <family val="2"/>
        <scheme val="minor"/>
      </font>
    </dxf>
    <dxf>
      <font>
        <b val="0"/>
        <i val="0"/>
        <strike val="0"/>
        <condense val="0"/>
        <extend val="0"/>
        <outline val="0"/>
        <shadow val="0"/>
        <u val="none"/>
        <vertAlign val="baseline"/>
        <sz val="9"/>
        <color theme="1"/>
        <name val="Calibri"/>
        <family val="2"/>
        <scheme val="minor"/>
      </font>
    </dxf>
    <dxf>
      <font>
        <b val="0"/>
        <i val="0"/>
        <strike val="0"/>
        <condense val="0"/>
        <extend val="0"/>
        <outline val="0"/>
        <shadow val="0"/>
        <u val="none"/>
        <vertAlign val="baseline"/>
        <sz val="9"/>
        <color theme="1"/>
        <name val="Calibri"/>
        <family val="2"/>
        <scheme val="minor"/>
      </font>
    </dxf>
    <dxf>
      <fill>
        <patternFill>
          <bgColor rgb="FFFF0000"/>
        </patternFill>
      </fill>
    </dxf>
    <dxf>
      <font>
        <color theme="1"/>
      </font>
      <fill>
        <patternFill>
          <bgColor theme="8" tint="0.39994506668294322"/>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b val="0"/>
        <i val="0"/>
        <strike val="0"/>
        <condense val="0"/>
        <extend val="0"/>
        <outline val="0"/>
        <shadow val="0"/>
        <u val="none"/>
        <vertAlign val="baseline"/>
        <sz val="8"/>
        <color auto="1"/>
        <name val="Arial"/>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border outline="0">
        <top style="thin">
          <color rgb="FF000000"/>
        </top>
      </border>
    </dxf>
    <dxf>
      <border outline="0">
        <left style="thin">
          <color rgb="FF000000"/>
        </left>
        <right style="thin">
          <color rgb="FF000000"/>
        </right>
        <top style="thin">
          <color theme="4"/>
        </top>
        <bottom style="thin">
          <color rgb="FF000000"/>
        </bottom>
      </border>
    </dxf>
    <dxf>
      <font>
        <b val="0"/>
        <i val="0"/>
        <strike val="0"/>
        <condense val="0"/>
        <extend val="0"/>
        <outline val="0"/>
        <shadow val="0"/>
        <u val="none"/>
        <vertAlign val="baseline"/>
        <sz val="8"/>
        <color auto="1"/>
        <name val="Arial"/>
        <scheme val="none"/>
      </font>
      <fill>
        <patternFill patternType="solid">
          <fgColor indexed="64"/>
          <bgColor theme="0"/>
        </patternFill>
      </fill>
      <alignment horizontal="center" vertical="center" textRotation="0" wrapText="1" indent="0" justifyLastLine="0" shrinkToFit="0" readingOrder="0"/>
    </dxf>
    <dxf>
      <border outline="0">
        <bottom style="thin">
          <color rgb="FF000000"/>
        </bottom>
      </border>
    </dxf>
    <dxf>
      <font>
        <b/>
        <i val="0"/>
        <strike val="0"/>
        <condense val="0"/>
        <extend val="0"/>
        <outline val="0"/>
        <shadow val="0"/>
        <u val="none"/>
        <vertAlign val="baseline"/>
        <sz val="8"/>
        <color auto="1"/>
        <name val="Arial"/>
        <scheme val="none"/>
      </font>
      <fill>
        <patternFill patternType="solid">
          <fgColor rgb="FF274E13"/>
          <bgColor theme="4" tint="0.59999389629810485"/>
        </patternFill>
      </fill>
      <alignment horizontal="center" vertical="center" textRotation="0" wrapText="1" indent="0" justifyLastLine="0" shrinkToFit="0" readingOrder="0"/>
    </dxf>
    <dxf>
      <font>
        <b val="0"/>
        <i val="0"/>
        <strike val="0"/>
        <condense val="0"/>
        <extend val="0"/>
        <outline val="0"/>
        <shadow val="0"/>
        <u val="none"/>
        <vertAlign val="baseline"/>
        <sz val="8"/>
        <color auto="1"/>
        <name val="Arial"/>
        <scheme val="none"/>
      </font>
      <fill>
        <patternFill patternType="solid">
          <fgColor rgb="FF93C47D"/>
          <bgColor theme="0"/>
        </patternFill>
      </fill>
      <alignment horizontal="center" vertical="center" textRotation="0" wrapText="1" indent="0" justifyLastLine="0" shrinkToFit="0" readingOrder="0"/>
      <border diagonalUp="0" diagonalDown="0">
        <left/>
        <right/>
        <top style="thin">
          <color indexed="64"/>
        </top>
        <bottom/>
        <vertical/>
        <horizontal/>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auto="1"/>
        <name val="Arial"/>
        <scheme val="none"/>
      </font>
      <fill>
        <patternFill patternType="solid">
          <fgColor rgb="FF93C47D"/>
          <bgColor theme="0"/>
        </patternFill>
      </fill>
      <alignment horizontal="center" vertical="center" textRotation="0" wrapText="1" indent="0" justifyLastLine="0" shrinkToFit="0" readingOrder="0"/>
    </dxf>
    <dxf>
      <font>
        <b/>
        <i val="0"/>
        <strike val="0"/>
        <condense val="0"/>
        <extend val="0"/>
        <outline val="0"/>
        <shadow val="0"/>
        <u val="none"/>
        <vertAlign val="baseline"/>
        <sz val="8"/>
        <color rgb="FFFFFFFF"/>
        <name val="Arial"/>
        <scheme val="none"/>
      </font>
      <fill>
        <patternFill patternType="solid">
          <fgColor rgb="FF274E13"/>
          <bgColor theme="1"/>
        </patternFill>
      </fill>
      <alignment horizontal="center" vertical="center" textRotation="0" wrapText="1" indent="0" justifyLastLine="0" shrinkToFit="0" readingOrder="0"/>
    </dxf>
    <dxf>
      <border outline="0">
        <left style="thin">
          <color indexed="64"/>
        </left>
        <right style="thin">
          <color indexed="64"/>
        </right>
        <top style="thin">
          <color indexed="64"/>
        </top>
      </border>
    </dxf>
    <dxf>
      <font>
        <b/>
        <i val="0"/>
        <strike val="0"/>
        <condense val="0"/>
        <extend val="0"/>
        <outline val="0"/>
        <shadow val="0"/>
        <u val="none"/>
        <vertAlign val="baseline"/>
        <sz val="8"/>
        <color rgb="FFFFFFFF"/>
        <name val="Arial"/>
        <scheme val="none"/>
      </font>
      <fill>
        <patternFill patternType="solid">
          <fgColor rgb="FF274E13"/>
          <bgColor theme="1"/>
        </patternFill>
      </fill>
      <alignment horizontal="center" vertical="center" textRotation="0" wrapText="1" indent="0" justifyLastLine="0" shrinkToFit="0" readingOrder="0"/>
    </dxf>
    <dxf>
      <font>
        <b val="0"/>
        <i val="0"/>
        <strike val="0"/>
        <condense val="0"/>
        <extend val="0"/>
        <outline val="0"/>
        <shadow val="0"/>
        <u val="none"/>
        <vertAlign val="baseline"/>
        <sz val="8"/>
        <color theme="1"/>
        <name val="Arial"/>
        <scheme val="none"/>
      </font>
      <alignment horizontal="general" vertical="bottom" textRotation="0" wrapText="0" indent="0" justifyLastLine="0" shrinkToFit="0" readingOrder="0"/>
    </dxf>
    <dxf>
      <border outline="0">
        <top style="thin">
          <color indexed="64"/>
        </top>
      </border>
    </dxf>
    <dxf>
      <font>
        <b val="0"/>
        <i val="0"/>
        <strike val="0"/>
        <condense val="0"/>
        <extend val="0"/>
        <outline val="0"/>
        <shadow val="0"/>
        <u val="none"/>
        <vertAlign val="baseline"/>
        <sz val="8"/>
        <color theme="1"/>
        <name val="Arial"/>
        <scheme val="none"/>
      </font>
      <alignment horizontal="general" vertical="bottom" textRotation="0" wrapText="0" indent="0" justifyLastLine="0" shrinkToFit="0" readingOrder="0"/>
    </dxf>
    <dxf>
      <font>
        <b/>
        <i val="0"/>
        <strike val="0"/>
        <condense val="0"/>
        <extend val="0"/>
        <outline val="0"/>
        <shadow val="0"/>
        <u val="none"/>
        <vertAlign val="baseline"/>
        <sz val="8"/>
        <color rgb="FFFFFFFF"/>
        <name val="Arial"/>
        <scheme val="none"/>
      </font>
      <fill>
        <patternFill patternType="solid">
          <fgColor rgb="FF274E13"/>
          <bgColor theme="1"/>
        </patternFill>
      </fill>
      <alignment horizontal="center" vertical="center" textRotation="0" wrapText="1" indent="0" justifyLastLine="0" shrinkToFit="0" readingOrder="0"/>
    </dxf>
    <dxf>
      <font>
        <strike val="0"/>
        <outline val="0"/>
        <shadow val="0"/>
        <u val="none"/>
        <vertAlign val="baseline"/>
        <sz val="8"/>
        <name val="Arial"/>
        <scheme val="none"/>
      </font>
      <alignment horizontal="left" textRotation="0" indent="0" justifyLastLine="0" shrinkToFit="0" readingOrder="0"/>
    </dxf>
    <dxf>
      <border outline="0">
        <top style="thin">
          <color indexed="64"/>
        </top>
      </border>
    </dxf>
    <dxf>
      <font>
        <strike val="0"/>
        <outline val="0"/>
        <shadow val="0"/>
        <u val="none"/>
        <vertAlign val="baseline"/>
        <sz val="8"/>
        <name val="Arial"/>
        <scheme val="none"/>
      </font>
      <alignment horizontal="left" textRotation="0" indent="0" justifyLastLine="0" shrinkToFit="0" readingOrder="0"/>
    </dxf>
    <dxf>
      <border outline="0">
        <bottom style="thin">
          <color indexed="64"/>
        </bottom>
      </border>
    </dxf>
    <dxf>
      <font>
        <b/>
        <i val="0"/>
        <strike val="0"/>
        <condense val="0"/>
        <extend val="0"/>
        <outline val="0"/>
        <shadow val="0"/>
        <u val="none"/>
        <vertAlign val="baseline"/>
        <sz val="8"/>
        <color rgb="FFFFFFFF"/>
        <name val="Arial"/>
        <scheme val="none"/>
      </font>
      <fill>
        <patternFill patternType="solid">
          <fgColor rgb="FF274E13"/>
          <bgColor rgb="FFC00000"/>
        </patternFill>
      </fill>
      <alignment horizontal="center" vertical="center" textRotation="0" wrapText="1" indent="0" justifyLastLine="0" shrinkToFit="0" readingOrder="0"/>
    </dxf>
    <dxf>
      <font>
        <b val="0"/>
        <i val="0"/>
        <strike val="0"/>
        <condense val="0"/>
        <extend val="0"/>
        <outline val="0"/>
        <shadow val="0"/>
        <u val="none"/>
        <vertAlign val="baseline"/>
        <sz val="8"/>
        <color theme="1"/>
        <name val="Arial"/>
        <scheme val="none"/>
      </font>
      <fill>
        <patternFill patternType="solid">
          <fgColor rgb="FFBF9000"/>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theme="1"/>
        <name val="Arial"/>
        <scheme val="none"/>
      </font>
      <fill>
        <patternFill patternType="solid">
          <fgColor rgb="FFBF9000"/>
          <bgColor theme="0"/>
        </patternFill>
      </fill>
      <alignment horizontal="center" vertical="center" textRotation="0" wrapText="1" indent="0" justifyLastLine="0" shrinkToFit="0" readingOrder="0"/>
    </dxf>
    <dxf>
      <border outline="0">
        <bottom style="thin">
          <color indexed="64"/>
        </bottom>
      </border>
    </dxf>
    <dxf>
      <font>
        <b/>
        <i val="0"/>
        <strike val="0"/>
        <condense val="0"/>
        <extend val="0"/>
        <outline val="0"/>
        <shadow val="0"/>
        <u val="none"/>
        <vertAlign val="baseline"/>
        <sz val="8"/>
        <color rgb="FFFFFFFF"/>
        <name val="Arial"/>
        <scheme val="none"/>
      </font>
      <fill>
        <patternFill patternType="solid">
          <fgColor rgb="FF274E13"/>
          <bgColor rgb="FFC00000"/>
        </patternFill>
      </fill>
      <alignment horizontal="center" vertical="center" textRotation="0" wrapText="1" indent="0" justifyLastLine="0" shrinkToFit="0" readingOrder="0"/>
    </dxf>
    <dxf>
      <font>
        <b val="0"/>
        <i val="0"/>
        <strike val="0"/>
        <condense val="0"/>
        <extend val="0"/>
        <outline val="0"/>
        <shadow val="0"/>
        <u val="none"/>
        <vertAlign val="baseline"/>
        <sz val="8"/>
        <color theme="1"/>
        <name val="Arial"/>
        <scheme val="none"/>
      </font>
      <fill>
        <patternFill patternType="solid">
          <fgColor rgb="FFA64D79"/>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border outline="0">
        <top style="thin">
          <color theme="4"/>
        </top>
      </border>
    </dxf>
    <dxf>
      <font>
        <b val="0"/>
        <i val="0"/>
        <strike val="0"/>
        <condense val="0"/>
        <extend val="0"/>
        <outline val="0"/>
        <shadow val="0"/>
        <u val="none"/>
        <vertAlign val="baseline"/>
        <sz val="8"/>
        <color theme="1"/>
        <name val="Arial"/>
        <scheme val="none"/>
      </font>
      <fill>
        <patternFill patternType="solid">
          <fgColor rgb="FFA64D79"/>
          <bgColor theme="0"/>
        </patternFill>
      </fill>
      <alignment horizontal="center" vertical="center" textRotation="0" wrapText="1" indent="0" justifyLastLine="0" shrinkToFit="0" readingOrder="0"/>
    </dxf>
    <dxf>
      <border outline="0">
        <bottom style="thin">
          <color rgb="FF000000"/>
        </bottom>
      </border>
    </dxf>
    <dxf>
      <font>
        <b/>
        <i val="0"/>
        <strike val="0"/>
        <condense val="0"/>
        <extend val="0"/>
        <outline val="0"/>
        <shadow val="0"/>
        <u val="none"/>
        <vertAlign val="baseline"/>
        <sz val="8"/>
        <color auto="1"/>
        <name val="Arial"/>
        <scheme val="none"/>
      </font>
      <fill>
        <patternFill patternType="solid">
          <fgColor rgb="FF274E13"/>
          <bgColor theme="4" tint="0.59999389629810485"/>
        </patternFill>
      </fill>
      <alignment horizontal="center" vertical="center" textRotation="0" wrapText="1" indent="0" justifyLastLine="0" shrinkToFit="0" readingOrder="0"/>
    </dxf>
    <dxf>
      <font>
        <b val="0"/>
        <i val="0"/>
        <strike val="0"/>
        <condense val="0"/>
        <extend val="0"/>
        <outline val="0"/>
        <shadow val="0"/>
        <u val="none"/>
        <vertAlign val="baseline"/>
        <sz val="8"/>
        <color theme="1"/>
        <name val="Arial"/>
        <scheme val="none"/>
      </font>
      <fill>
        <patternFill patternType="solid">
          <fgColor rgb="FF1C4587"/>
          <bgColor theme="0"/>
        </patternFill>
      </fill>
      <alignment horizontal="center" vertical="center" textRotation="0" wrapText="1" indent="0" justifyLastLine="0" shrinkToFit="0" readingOrder="0"/>
    </dxf>
    <dxf>
      <border outline="0">
        <top style="thin">
          <color theme="4"/>
        </top>
      </border>
    </dxf>
    <dxf>
      <font>
        <b val="0"/>
        <i val="0"/>
        <strike val="0"/>
        <condense val="0"/>
        <extend val="0"/>
        <outline val="0"/>
        <shadow val="0"/>
        <u val="none"/>
        <vertAlign val="baseline"/>
        <sz val="8"/>
        <color theme="1"/>
        <name val="Arial"/>
        <scheme val="none"/>
      </font>
      <fill>
        <patternFill patternType="solid">
          <fgColor rgb="FF1C4587"/>
          <bgColor theme="0"/>
        </patternFill>
      </fill>
      <alignment horizontal="center" vertical="center" textRotation="0" wrapText="1" indent="0" justifyLastLine="0" shrinkToFit="0" readingOrder="0"/>
    </dxf>
    <dxf>
      <border outline="0">
        <bottom style="thin">
          <color rgb="FF000000"/>
        </bottom>
      </border>
    </dxf>
    <dxf>
      <font>
        <b/>
        <i val="0"/>
        <strike val="0"/>
        <condense val="0"/>
        <extend val="0"/>
        <outline val="0"/>
        <shadow val="0"/>
        <u val="none"/>
        <vertAlign val="baseline"/>
        <sz val="8"/>
        <color auto="1"/>
        <name val="Arial"/>
        <scheme val="none"/>
      </font>
      <fill>
        <patternFill patternType="solid">
          <fgColor rgb="FF274E13"/>
          <bgColor theme="4" tint="0.59999389629810485"/>
        </patternFill>
      </fill>
      <alignment horizontal="center" vertical="center" textRotation="0" wrapText="1" indent="0" justifyLastLine="0" shrinkToFit="0" readingOrder="0"/>
    </dxf>
    <dxf>
      <font>
        <b val="0"/>
        <i val="0"/>
        <strike val="0"/>
        <condense val="0"/>
        <extend val="0"/>
        <outline val="0"/>
        <shadow val="0"/>
        <u val="none"/>
        <vertAlign val="baseline"/>
        <sz val="8"/>
        <color auto="1"/>
        <name val="Arial"/>
        <scheme val="none"/>
      </font>
      <fill>
        <patternFill patternType="solid">
          <fgColor rgb="FF0C343D"/>
          <bgColor theme="0"/>
        </patternFill>
      </fill>
      <alignment horizontal="center" vertical="center" textRotation="0" wrapText="1" indent="0" justifyLastLine="0" shrinkToFit="0" readingOrder="0"/>
    </dxf>
    <dxf>
      <border outline="0">
        <top style="thin">
          <color theme="4"/>
        </top>
      </border>
    </dxf>
    <dxf>
      <font>
        <b val="0"/>
        <i val="0"/>
        <strike val="0"/>
        <condense val="0"/>
        <extend val="0"/>
        <outline val="0"/>
        <shadow val="0"/>
        <u val="none"/>
        <vertAlign val="baseline"/>
        <sz val="8"/>
        <color auto="1"/>
        <name val="Arial"/>
        <scheme val="none"/>
      </font>
      <fill>
        <patternFill patternType="solid">
          <fgColor rgb="FF0C343D"/>
          <bgColor theme="0"/>
        </patternFill>
      </fill>
      <alignment horizontal="center" vertical="center" textRotation="0" wrapText="1" indent="0" justifyLastLine="0" shrinkToFit="0" readingOrder="0"/>
    </dxf>
    <dxf>
      <border outline="0">
        <bottom style="thin">
          <color rgb="FF000000"/>
        </bottom>
      </border>
    </dxf>
    <dxf>
      <font>
        <b/>
        <i val="0"/>
        <strike val="0"/>
        <condense val="0"/>
        <extend val="0"/>
        <outline val="0"/>
        <shadow val="0"/>
        <u val="none"/>
        <vertAlign val="baseline"/>
        <sz val="8"/>
        <color auto="1"/>
        <name val="Arial"/>
        <scheme val="none"/>
      </font>
      <fill>
        <patternFill patternType="solid">
          <fgColor rgb="FF274E13"/>
          <bgColor theme="4" tint="0.59999389629810485"/>
        </patternFill>
      </fill>
      <alignment horizontal="center" vertical="center" textRotation="0" wrapText="1" indent="0" justifyLastLine="0" shrinkToFit="0" readingOrder="0"/>
    </dxf>
    <dxf>
      <font>
        <b val="0"/>
        <i val="0"/>
        <strike val="0"/>
        <condense val="0"/>
        <extend val="0"/>
        <outline val="0"/>
        <shadow val="0"/>
        <u val="none"/>
        <vertAlign val="baseline"/>
        <sz val="8"/>
        <color theme="1"/>
        <name val="Arial"/>
        <scheme val="none"/>
      </font>
      <fill>
        <patternFill patternType="solid">
          <fgColor rgb="FF134F5C"/>
          <bgColor theme="0"/>
        </patternFill>
      </fill>
      <alignment horizontal="center" vertical="center" textRotation="0" wrapText="1" indent="0" justifyLastLine="0" shrinkToFit="0" readingOrder="0"/>
    </dxf>
    <dxf>
      <border outline="0">
        <top style="thin">
          <color theme="4"/>
        </top>
      </border>
    </dxf>
    <dxf>
      <font>
        <b val="0"/>
        <i val="0"/>
        <strike val="0"/>
        <condense val="0"/>
        <extend val="0"/>
        <outline val="0"/>
        <shadow val="0"/>
        <u val="none"/>
        <vertAlign val="baseline"/>
        <sz val="8"/>
        <color theme="1"/>
        <name val="Arial"/>
        <scheme val="none"/>
      </font>
      <fill>
        <patternFill patternType="solid">
          <fgColor rgb="FF134F5C"/>
          <bgColor theme="0"/>
        </patternFill>
      </fill>
      <alignment horizontal="center" vertical="center" textRotation="0" wrapText="1" indent="0" justifyLastLine="0" shrinkToFit="0" readingOrder="0"/>
    </dxf>
    <dxf>
      <border outline="0">
        <bottom style="thin">
          <color rgb="FF000000"/>
        </bottom>
      </border>
    </dxf>
    <dxf>
      <font>
        <b/>
        <i val="0"/>
        <strike val="0"/>
        <condense val="0"/>
        <extend val="0"/>
        <outline val="0"/>
        <shadow val="0"/>
        <u val="none"/>
        <vertAlign val="baseline"/>
        <sz val="8"/>
        <color auto="1"/>
        <name val="Arial"/>
        <scheme val="none"/>
      </font>
      <fill>
        <patternFill patternType="solid">
          <fgColor rgb="FF274E13"/>
          <bgColor theme="4" tint="0.59999389629810485"/>
        </patternFill>
      </fill>
      <alignment horizontal="center" vertical="center" textRotation="0" wrapText="1" indent="0" justifyLastLine="0" shrinkToFit="0" readingOrder="0"/>
    </dxf>
    <dxf>
      <font>
        <b val="0"/>
        <i val="0"/>
        <strike val="0"/>
        <condense val="0"/>
        <extend val="0"/>
        <outline val="0"/>
        <shadow val="0"/>
        <u val="none"/>
        <vertAlign val="baseline"/>
        <sz val="8"/>
        <color auto="1"/>
        <name val="Arial"/>
        <scheme val="none"/>
      </font>
      <fill>
        <patternFill patternType="solid">
          <fgColor rgb="FF45818E"/>
          <bgColor theme="0"/>
        </patternFill>
      </fill>
      <alignment horizontal="center" vertical="center" textRotation="0" wrapText="1" indent="0" justifyLastLine="0" shrinkToFit="0" readingOrder="0"/>
    </dxf>
    <dxf>
      <border outline="0">
        <top style="thin">
          <color theme="4"/>
        </top>
      </border>
    </dxf>
    <dxf>
      <font>
        <b val="0"/>
        <i val="0"/>
        <strike val="0"/>
        <condense val="0"/>
        <extend val="0"/>
        <outline val="0"/>
        <shadow val="0"/>
        <u val="none"/>
        <vertAlign val="baseline"/>
        <sz val="8"/>
        <color auto="1"/>
        <name val="Arial"/>
        <scheme val="none"/>
      </font>
      <fill>
        <patternFill patternType="solid">
          <fgColor rgb="FF45818E"/>
          <bgColor theme="0"/>
        </patternFill>
      </fill>
      <alignment horizontal="center" vertical="center" textRotation="0" wrapText="1" indent="0" justifyLastLine="0" shrinkToFit="0" readingOrder="0"/>
    </dxf>
    <dxf>
      <border outline="0">
        <bottom style="thin">
          <color rgb="FF000000"/>
        </bottom>
      </border>
    </dxf>
    <dxf>
      <font>
        <b/>
        <i val="0"/>
        <strike val="0"/>
        <condense val="0"/>
        <extend val="0"/>
        <outline val="0"/>
        <shadow val="0"/>
        <u val="none"/>
        <vertAlign val="baseline"/>
        <sz val="8"/>
        <color auto="1"/>
        <name val="Arial"/>
        <scheme val="none"/>
      </font>
      <fill>
        <patternFill patternType="solid">
          <fgColor rgb="FF274E13"/>
          <bgColor theme="4" tint="0.59999389629810485"/>
        </patternFill>
      </fill>
      <alignment horizontal="center" vertical="center" textRotation="0" wrapText="1" indent="0" justifyLastLine="0" shrinkToFit="0" readingOrder="0"/>
    </dxf>
    <dxf>
      <font>
        <b val="0"/>
        <i val="0"/>
        <strike val="0"/>
        <condense val="0"/>
        <extend val="0"/>
        <outline val="0"/>
        <shadow val="0"/>
        <u val="none"/>
        <vertAlign val="baseline"/>
        <sz val="8"/>
        <color theme="1"/>
        <name val="Arial"/>
        <scheme val="none"/>
      </font>
      <fill>
        <patternFill patternType="solid">
          <fgColor rgb="FFA2C4C9"/>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border outline="0">
        <top style="thin">
          <color theme="4"/>
        </top>
      </border>
    </dxf>
    <dxf>
      <font>
        <b val="0"/>
        <i val="0"/>
        <strike val="0"/>
        <condense val="0"/>
        <extend val="0"/>
        <outline val="0"/>
        <shadow val="0"/>
        <u val="none"/>
        <vertAlign val="baseline"/>
        <sz val="8"/>
        <color theme="1"/>
        <name val="Arial"/>
        <scheme val="none"/>
      </font>
      <fill>
        <patternFill patternType="solid">
          <fgColor rgb="FFA2C4C9"/>
          <bgColor theme="0"/>
        </patternFill>
      </fill>
      <alignment horizontal="center" vertical="center" textRotation="0" wrapText="1" indent="0" justifyLastLine="0" shrinkToFit="0" readingOrder="0"/>
    </dxf>
    <dxf>
      <border outline="0">
        <bottom style="thin">
          <color rgb="FF000000"/>
        </bottom>
      </border>
    </dxf>
    <dxf>
      <font>
        <b/>
        <i val="0"/>
        <strike val="0"/>
        <condense val="0"/>
        <extend val="0"/>
        <outline val="0"/>
        <shadow val="0"/>
        <u val="none"/>
        <vertAlign val="baseline"/>
        <sz val="8"/>
        <color auto="1"/>
        <name val="Arial"/>
        <scheme val="none"/>
      </font>
      <fill>
        <patternFill patternType="solid">
          <fgColor rgb="FF274E13"/>
          <bgColor theme="4" tint="0.59999389629810485"/>
        </patternFill>
      </fill>
      <alignment horizontal="center" vertical="center" textRotation="0" wrapText="1" indent="0" justifyLastLine="0" shrinkToFit="0" readingOrder="0"/>
    </dxf>
    <dxf>
      <font>
        <b val="0"/>
        <i val="0"/>
        <strike val="0"/>
        <condense val="0"/>
        <extend val="0"/>
        <outline val="0"/>
        <shadow val="0"/>
        <u val="none"/>
        <vertAlign val="baseline"/>
        <sz val="8"/>
        <color auto="1"/>
        <name val="Arial"/>
        <scheme val="none"/>
      </font>
      <fill>
        <patternFill patternType="solid">
          <fgColor rgb="FFFFF2CC"/>
          <bgColor theme="0"/>
        </patternFill>
      </fill>
      <alignment horizontal="center" vertical="center" textRotation="0" wrapText="1" indent="0" justifyLastLine="0" shrinkToFit="0" readingOrder="0"/>
    </dxf>
    <dxf>
      <border outline="0">
        <top style="thin">
          <color theme="4"/>
        </top>
      </border>
    </dxf>
    <dxf>
      <font>
        <b val="0"/>
        <i val="0"/>
        <strike val="0"/>
        <condense val="0"/>
        <extend val="0"/>
        <outline val="0"/>
        <shadow val="0"/>
        <u val="none"/>
        <vertAlign val="baseline"/>
        <sz val="8"/>
        <color auto="1"/>
        <name val="Arial"/>
        <scheme val="none"/>
      </font>
      <fill>
        <patternFill patternType="solid">
          <fgColor rgb="FFFFF2CC"/>
          <bgColor theme="0"/>
        </patternFill>
      </fill>
      <alignment horizontal="center" vertical="center" textRotation="0" wrapText="1" indent="0" justifyLastLine="0" shrinkToFit="0" readingOrder="0"/>
    </dxf>
    <dxf>
      <border outline="0">
        <bottom style="thin">
          <color rgb="FF000000"/>
        </bottom>
      </border>
    </dxf>
    <dxf>
      <font>
        <b/>
        <i val="0"/>
        <strike val="0"/>
        <condense val="0"/>
        <extend val="0"/>
        <outline val="0"/>
        <shadow val="0"/>
        <u val="none"/>
        <vertAlign val="baseline"/>
        <sz val="8"/>
        <color auto="1"/>
        <name val="Arial"/>
        <scheme val="none"/>
      </font>
      <fill>
        <patternFill patternType="solid">
          <fgColor rgb="FF274E13"/>
          <bgColor theme="4" tint="0.59999389629810485"/>
        </patternFill>
      </fill>
      <alignment horizontal="center" vertical="center" textRotation="0" wrapText="1" indent="0" justifyLastLine="0" shrinkToFit="0" readingOrder="0"/>
    </dxf>
    <dxf>
      <font>
        <b val="0"/>
        <i val="0"/>
        <strike val="0"/>
        <condense val="0"/>
        <extend val="0"/>
        <outline val="0"/>
        <shadow val="0"/>
        <u val="none"/>
        <vertAlign val="baseline"/>
        <sz val="8"/>
        <color theme="1"/>
        <name val="Arial"/>
        <scheme val="none"/>
      </font>
      <fill>
        <patternFill patternType="solid">
          <fgColor rgb="FFFFFF00"/>
          <bgColor theme="0"/>
        </patternFill>
      </fill>
      <alignment horizontal="center" vertical="center" textRotation="0" wrapText="1" indent="0" justifyLastLine="0" shrinkToFit="0" readingOrder="0"/>
    </dxf>
    <dxf>
      <border outline="0">
        <top style="thin">
          <color theme="4"/>
        </top>
      </border>
    </dxf>
    <dxf>
      <font>
        <b val="0"/>
        <i val="0"/>
        <strike val="0"/>
        <condense val="0"/>
        <extend val="0"/>
        <outline val="0"/>
        <shadow val="0"/>
        <u val="none"/>
        <vertAlign val="baseline"/>
        <sz val="8"/>
        <color theme="1"/>
        <name val="Arial"/>
        <scheme val="none"/>
      </font>
      <fill>
        <patternFill patternType="solid">
          <fgColor rgb="FFFFFF00"/>
          <bgColor theme="0"/>
        </patternFill>
      </fill>
      <alignment horizontal="center" vertical="center" textRotation="0" wrapText="1" indent="0" justifyLastLine="0" shrinkToFit="0" readingOrder="0"/>
    </dxf>
    <dxf>
      <border outline="0">
        <bottom style="thin">
          <color rgb="FF000000"/>
        </bottom>
      </border>
    </dxf>
    <dxf>
      <font>
        <b/>
        <i val="0"/>
        <strike val="0"/>
        <condense val="0"/>
        <extend val="0"/>
        <outline val="0"/>
        <shadow val="0"/>
        <u val="none"/>
        <vertAlign val="baseline"/>
        <sz val="8"/>
        <color auto="1"/>
        <name val="Arial"/>
        <scheme val="none"/>
      </font>
      <fill>
        <patternFill patternType="solid">
          <fgColor rgb="FF274E13"/>
          <bgColor theme="4" tint="0.59999389629810485"/>
        </patternFill>
      </fill>
      <alignment horizontal="center" vertical="center" textRotation="0" wrapText="1" indent="0" justifyLastLine="0" shrinkToFit="0" readingOrder="0"/>
    </dxf>
    <dxf>
      <font>
        <b val="0"/>
        <i val="0"/>
        <strike val="0"/>
        <condense val="0"/>
        <extend val="0"/>
        <outline val="0"/>
        <shadow val="0"/>
        <u val="none"/>
        <vertAlign val="baseline"/>
        <sz val="8"/>
        <color theme="1"/>
        <name val="Arial"/>
        <scheme val="none"/>
      </font>
      <fill>
        <patternFill patternType="solid">
          <fgColor rgb="FF274E13"/>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border outline="0">
        <top style="thin">
          <color theme="4"/>
        </top>
      </border>
    </dxf>
    <dxf>
      <font>
        <b val="0"/>
        <i val="0"/>
        <strike val="0"/>
        <condense val="0"/>
        <extend val="0"/>
        <outline val="0"/>
        <shadow val="0"/>
        <u val="none"/>
        <vertAlign val="baseline"/>
        <sz val="8"/>
        <color theme="1"/>
        <name val="Arial"/>
        <scheme val="none"/>
      </font>
      <fill>
        <patternFill patternType="solid">
          <fgColor rgb="FF274E13"/>
          <bgColor theme="0"/>
        </patternFill>
      </fill>
      <alignment horizontal="center" vertical="center" textRotation="0" wrapText="1" indent="0" justifyLastLine="0" shrinkToFit="0" readingOrder="0"/>
    </dxf>
    <dxf>
      <border outline="0">
        <bottom style="thin">
          <color rgb="FF000000"/>
        </bottom>
      </border>
    </dxf>
    <dxf>
      <font>
        <b/>
        <i val="0"/>
        <strike val="0"/>
        <condense val="0"/>
        <extend val="0"/>
        <outline val="0"/>
        <shadow val="0"/>
        <u val="none"/>
        <vertAlign val="baseline"/>
        <sz val="8"/>
        <color auto="1"/>
        <name val="Arial"/>
        <scheme val="none"/>
      </font>
      <fill>
        <patternFill patternType="solid">
          <fgColor rgb="FF274E13"/>
          <bgColor theme="4" tint="0.59999389629810485"/>
        </patternFill>
      </fill>
      <alignment horizontal="center" vertical="center" textRotation="0" wrapText="1" indent="0" justifyLastLine="0" shrinkToFit="0" readingOrder="0"/>
    </dxf>
    <dxf>
      <font>
        <b val="0"/>
        <i val="0"/>
        <strike val="0"/>
        <condense val="0"/>
        <extend val="0"/>
        <outline val="0"/>
        <shadow val="0"/>
        <u val="none"/>
        <vertAlign val="baseline"/>
        <sz val="8"/>
        <color theme="1"/>
        <name val="Arial"/>
        <scheme val="none"/>
      </font>
      <fill>
        <patternFill patternType="solid">
          <fgColor rgb="FF6AA84F"/>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border outline="0">
        <top style="thin">
          <color theme="4"/>
        </top>
      </border>
    </dxf>
    <dxf>
      <font>
        <b val="0"/>
        <i val="0"/>
        <strike val="0"/>
        <condense val="0"/>
        <extend val="0"/>
        <outline val="0"/>
        <shadow val="0"/>
        <u val="none"/>
        <vertAlign val="baseline"/>
        <sz val="8"/>
        <color theme="1"/>
        <name val="Arial"/>
        <scheme val="none"/>
      </font>
      <fill>
        <patternFill patternType="solid">
          <fgColor rgb="FF6AA84F"/>
          <bgColor theme="0"/>
        </patternFill>
      </fill>
      <alignment horizontal="center" vertical="center" textRotation="0" wrapText="1" indent="0" justifyLastLine="0" shrinkToFit="0" readingOrder="0"/>
    </dxf>
    <dxf>
      <border outline="0">
        <bottom style="thin">
          <color rgb="FF000000"/>
        </bottom>
      </border>
    </dxf>
    <dxf>
      <font>
        <b/>
        <i val="0"/>
        <strike val="0"/>
        <condense val="0"/>
        <extend val="0"/>
        <outline val="0"/>
        <shadow val="0"/>
        <u val="none"/>
        <vertAlign val="baseline"/>
        <sz val="8"/>
        <color auto="1"/>
        <name val="Arial"/>
        <scheme val="none"/>
      </font>
      <fill>
        <patternFill patternType="solid">
          <fgColor rgb="FF274E13"/>
          <bgColor theme="4" tint="0.59999389629810485"/>
        </patternFill>
      </fill>
      <alignment horizontal="center" vertical="center" textRotation="0" wrapText="1" indent="0" justifyLastLine="0" shrinkToFit="0" readingOrder="0"/>
    </dxf>
    <dxf>
      <font>
        <b val="0"/>
        <i val="0"/>
        <strike val="0"/>
        <condense val="0"/>
        <extend val="0"/>
        <outline val="0"/>
        <shadow val="0"/>
        <u val="none"/>
        <vertAlign val="baseline"/>
        <sz val="8"/>
        <color auto="1"/>
        <name val="Arial"/>
        <scheme val="none"/>
      </font>
      <fill>
        <patternFill patternType="solid">
          <fgColor rgb="FFD9EAD3"/>
          <bgColor theme="0"/>
        </patternFill>
      </fill>
      <alignment horizontal="center" vertical="center" textRotation="0" wrapText="1" indent="0" justifyLastLine="0" shrinkToFit="0" readingOrder="0"/>
      <border diagonalUp="0" diagonalDown="0" outline="0">
        <left/>
        <right/>
        <top style="thin">
          <color rgb="FF000000"/>
        </top>
        <bottom style="thin">
          <color rgb="FF000000"/>
        </bottom>
      </border>
    </dxf>
    <dxf>
      <border outline="0">
        <top style="thin">
          <color rgb="FF000000"/>
        </top>
      </border>
    </dxf>
    <dxf>
      <border outline="0">
        <left style="thin">
          <color rgb="FF000000"/>
        </left>
        <right style="thin">
          <color rgb="FF000000"/>
        </right>
        <bottom style="thin">
          <color rgb="FF000000"/>
        </bottom>
      </border>
    </dxf>
    <dxf>
      <font>
        <b val="0"/>
        <i val="0"/>
        <strike val="0"/>
        <condense val="0"/>
        <extend val="0"/>
        <outline val="0"/>
        <shadow val="0"/>
        <u val="none"/>
        <vertAlign val="baseline"/>
        <sz val="8"/>
        <color auto="1"/>
        <name val="Arial"/>
        <scheme val="none"/>
      </font>
      <fill>
        <patternFill patternType="solid">
          <fgColor rgb="FFD9EAD3"/>
          <bgColor theme="0"/>
        </patternFill>
      </fill>
      <alignment horizontal="center" vertical="center" textRotation="0" wrapText="1" indent="0" justifyLastLine="0" shrinkToFit="0" readingOrder="0"/>
    </dxf>
    <dxf>
      <border outline="0">
        <bottom style="thin">
          <color rgb="FF000000"/>
        </bottom>
      </border>
    </dxf>
    <dxf>
      <font>
        <b/>
        <i val="0"/>
        <strike val="0"/>
        <condense val="0"/>
        <extend val="0"/>
        <outline val="0"/>
        <shadow val="0"/>
        <u val="none"/>
        <vertAlign val="baseline"/>
        <sz val="8"/>
        <color auto="1"/>
        <name val="Arial"/>
        <scheme val="none"/>
      </font>
      <fill>
        <patternFill patternType="solid">
          <fgColor rgb="FF274E13"/>
          <bgColor theme="4" tint="0.59999389629810485"/>
        </patternFill>
      </fill>
      <alignment horizontal="center" vertical="center" textRotation="0" wrapText="1" indent="0" justifyLastLine="0" shrinkToFit="0" readingOrder="0"/>
    </dxf>
    <dxf>
      <font>
        <b val="0"/>
        <i val="0"/>
        <strike val="0"/>
        <condense val="0"/>
        <extend val="0"/>
        <outline val="0"/>
        <shadow val="0"/>
        <u val="none"/>
        <vertAlign val="baseline"/>
        <sz val="8"/>
        <color auto="1"/>
        <name val="Arial"/>
        <scheme val="none"/>
      </font>
      <fill>
        <patternFill patternType="solid">
          <fgColor rgb="FFD0E0E3"/>
          <bgColor theme="0"/>
        </patternFill>
      </fill>
      <alignment horizontal="center" vertical="center" textRotation="0" wrapText="1" indent="0" justifyLastLine="0" shrinkToFit="0" readingOrder="0"/>
      <border diagonalUp="0" diagonalDown="0" outline="0">
        <left/>
        <right/>
        <top style="thin">
          <color indexed="64"/>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auto="1"/>
        <name val="Arial"/>
        <scheme val="none"/>
      </font>
      <fill>
        <patternFill patternType="solid">
          <fgColor rgb="FFD0E0E3"/>
          <bgColor theme="0"/>
        </patternFill>
      </fill>
      <alignment horizontal="center" vertical="center" textRotation="0" wrapText="1" indent="0" justifyLastLine="0" shrinkToFit="0" readingOrder="0"/>
    </dxf>
    <dxf>
      <border outline="0">
        <bottom style="thin">
          <color indexed="64"/>
        </bottom>
      </border>
    </dxf>
    <dxf>
      <font>
        <b/>
        <i val="0"/>
        <strike val="0"/>
        <condense val="0"/>
        <extend val="0"/>
        <outline val="0"/>
        <shadow val="0"/>
        <u val="none"/>
        <vertAlign val="baseline"/>
        <sz val="8"/>
        <color rgb="FFFFFFFF"/>
        <name val="Arial"/>
        <scheme val="none"/>
      </font>
      <fill>
        <patternFill patternType="solid">
          <fgColor rgb="FF274E13"/>
          <bgColor rgb="FFC00000"/>
        </patternFill>
      </fill>
      <alignment horizontal="center" vertical="center" textRotation="0" wrapText="1" indent="0" justifyLastLine="0" shrinkToFit="0" readingOrder="0"/>
    </dxf>
    <dxf>
      <font>
        <b val="0"/>
        <i val="0"/>
        <strike val="0"/>
        <condense val="0"/>
        <extend val="0"/>
        <outline val="0"/>
        <shadow val="0"/>
        <u val="none"/>
        <vertAlign val="baseline"/>
        <sz val="8"/>
        <color theme="1"/>
        <name val="Arial"/>
        <scheme val="none"/>
      </font>
      <fill>
        <patternFill patternType="solid">
          <fgColor rgb="FF741B47"/>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theme="1"/>
        <name val="Arial"/>
        <scheme val="none"/>
      </font>
      <fill>
        <patternFill patternType="solid">
          <fgColor rgb="FF741B47"/>
          <bgColor theme="0"/>
        </patternFill>
      </fill>
      <alignment horizontal="center" vertical="center" textRotation="0" wrapText="1" indent="0" justifyLastLine="0" shrinkToFit="0" readingOrder="0"/>
    </dxf>
    <dxf>
      <border outline="0">
        <bottom style="thin">
          <color indexed="64"/>
        </bottom>
      </border>
    </dxf>
    <dxf>
      <font>
        <b/>
        <i val="0"/>
        <strike val="0"/>
        <condense val="0"/>
        <extend val="0"/>
        <outline val="0"/>
        <shadow val="0"/>
        <u val="none"/>
        <vertAlign val="baseline"/>
        <sz val="8"/>
        <color rgb="FFFFFFFF"/>
        <name val="Arial"/>
        <scheme val="none"/>
      </font>
      <fill>
        <patternFill patternType="solid">
          <fgColor rgb="FF274E13"/>
          <bgColor rgb="FFC00000"/>
        </patternFill>
      </fill>
      <alignment horizontal="center" vertical="center" textRotation="0" wrapText="1" indent="0" justifyLastLine="0" shrinkToFit="0" readingOrder="0"/>
    </dxf>
    <dxf>
      <font>
        <b val="0"/>
        <i val="0"/>
        <strike val="0"/>
        <condense val="0"/>
        <extend val="0"/>
        <outline val="0"/>
        <shadow val="0"/>
        <u val="none"/>
        <vertAlign val="baseline"/>
        <sz val="8"/>
        <color auto="1"/>
        <name val="Arial"/>
        <scheme val="none"/>
      </font>
      <fill>
        <patternFill patternType="solid">
          <fgColor rgb="FF4C1130"/>
          <bgColor theme="0"/>
        </patternFill>
      </fill>
      <alignment horizontal="center" vertical="center" textRotation="0" wrapText="1" indent="0" justifyLastLine="0" shrinkToFit="0" readingOrder="0"/>
      <border diagonalUp="0" diagonalDown="0" outline="0">
        <left/>
        <right/>
        <top style="thin">
          <color indexed="64"/>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auto="1"/>
        <name val="Arial"/>
        <scheme val="none"/>
      </font>
      <fill>
        <patternFill patternType="solid">
          <fgColor rgb="FF4C1130"/>
          <bgColor theme="0"/>
        </patternFill>
      </fill>
      <alignment horizontal="center" vertical="center" textRotation="0" wrapText="1" indent="0" justifyLastLine="0" shrinkToFit="0" readingOrder="0"/>
    </dxf>
    <dxf>
      <border outline="0">
        <bottom style="thin">
          <color indexed="64"/>
        </bottom>
      </border>
    </dxf>
    <dxf>
      <font>
        <b/>
        <i val="0"/>
        <strike val="0"/>
        <condense val="0"/>
        <extend val="0"/>
        <outline val="0"/>
        <shadow val="0"/>
        <u val="none"/>
        <vertAlign val="baseline"/>
        <sz val="8"/>
        <color rgb="FFFFFFFF"/>
        <name val="Arial"/>
        <scheme val="none"/>
      </font>
      <fill>
        <patternFill patternType="solid">
          <fgColor rgb="FF274E13"/>
          <bgColor rgb="FFC00000"/>
        </patternFill>
      </fill>
      <alignment horizontal="center" vertical="center" textRotation="0" wrapText="1" indent="0" justifyLastLine="0" shrinkToFit="0" readingOrder="0"/>
    </dxf>
    <dxf>
      <font>
        <b val="0"/>
        <i val="0"/>
        <strike val="0"/>
        <condense val="0"/>
        <extend val="0"/>
        <outline val="0"/>
        <shadow val="0"/>
        <u val="none"/>
        <vertAlign val="baseline"/>
        <sz val="8"/>
        <color auto="1"/>
        <name val="Arial"/>
        <scheme val="none"/>
      </font>
      <fill>
        <patternFill patternType="solid">
          <fgColor rgb="FFA64D79"/>
          <bgColor theme="0"/>
        </patternFill>
      </fill>
      <alignment horizontal="center" vertical="center" textRotation="0" wrapText="1" indent="0" justifyLastLine="0" shrinkToFit="0" readingOrder="0"/>
      <border diagonalUp="0" diagonalDown="0" outline="0">
        <left/>
        <right/>
        <top style="thin">
          <color indexed="64"/>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auto="1"/>
        <name val="Arial"/>
        <scheme val="none"/>
      </font>
      <fill>
        <patternFill patternType="solid">
          <fgColor rgb="FFA64D79"/>
          <bgColor theme="0"/>
        </patternFill>
      </fill>
      <alignment horizontal="center" vertical="center" textRotation="0" wrapText="1" indent="0" justifyLastLine="0" shrinkToFit="0" readingOrder="0"/>
    </dxf>
    <dxf>
      <border outline="0">
        <bottom style="thin">
          <color indexed="64"/>
        </bottom>
      </border>
    </dxf>
    <dxf>
      <font>
        <b/>
        <i val="0"/>
        <strike val="0"/>
        <condense val="0"/>
        <extend val="0"/>
        <outline val="0"/>
        <shadow val="0"/>
        <u val="none"/>
        <vertAlign val="baseline"/>
        <sz val="8"/>
        <color rgb="FFFFFFFF"/>
        <name val="Arial"/>
        <scheme val="none"/>
      </font>
      <fill>
        <patternFill patternType="solid">
          <fgColor rgb="FF274E13"/>
          <bgColor rgb="FFC00000"/>
        </patternFill>
      </fill>
      <alignment horizontal="center" vertical="center" textRotation="0" wrapText="1" indent="0" justifyLastLine="0" shrinkToFit="0" readingOrder="0"/>
    </dxf>
    <dxf>
      <font>
        <b val="0"/>
        <i val="0"/>
        <strike val="0"/>
        <condense val="0"/>
        <extend val="0"/>
        <outline val="0"/>
        <shadow val="0"/>
        <u val="none"/>
        <vertAlign val="baseline"/>
        <sz val="8"/>
        <color auto="1"/>
        <name val="Arial"/>
        <scheme val="none"/>
      </font>
      <fill>
        <patternFill patternType="solid">
          <fgColor rgb="FFC27BA0"/>
          <bgColor theme="0"/>
        </patternFill>
      </fill>
      <alignment horizontal="center" vertical="center" textRotation="0" wrapText="1" indent="0" justifyLastLine="0" shrinkToFit="0" readingOrder="0"/>
      <border diagonalUp="0" diagonalDown="0" outline="0">
        <left/>
        <right/>
        <top style="thin">
          <color indexed="64"/>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auto="1"/>
        <name val="Arial"/>
        <scheme val="none"/>
      </font>
      <fill>
        <patternFill patternType="solid">
          <fgColor rgb="FFC27BA0"/>
          <bgColor theme="0"/>
        </patternFill>
      </fill>
      <alignment horizontal="center" vertical="center" textRotation="0" wrapText="1" indent="0" justifyLastLine="0" shrinkToFit="0" readingOrder="0"/>
    </dxf>
    <dxf>
      <border outline="0">
        <bottom style="thin">
          <color indexed="64"/>
        </bottom>
      </border>
    </dxf>
    <dxf>
      <font>
        <b/>
        <i val="0"/>
        <strike val="0"/>
        <condense val="0"/>
        <extend val="0"/>
        <outline val="0"/>
        <shadow val="0"/>
        <u val="none"/>
        <vertAlign val="baseline"/>
        <sz val="8"/>
        <color rgb="FFFFFFFF"/>
        <name val="Arial"/>
        <scheme val="none"/>
      </font>
      <fill>
        <patternFill patternType="solid">
          <fgColor rgb="FF274E13"/>
          <bgColor rgb="FFC00000"/>
        </patternFill>
      </fill>
      <alignment horizontal="center" vertical="center" textRotation="0" wrapText="1" indent="0" justifyLastLine="0" shrinkToFit="0" readingOrder="0"/>
    </dxf>
    <dxf>
      <font>
        <b val="0"/>
        <i val="0"/>
        <strike val="0"/>
        <condense val="0"/>
        <extend val="0"/>
        <outline val="0"/>
        <shadow val="0"/>
        <u val="none"/>
        <vertAlign val="baseline"/>
        <sz val="8"/>
        <color auto="1"/>
        <name val="Arial"/>
        <scheme val="none"/>
      </font>
      <fill>
        <patternFill patternType="solid">
          <fgColor rgb="FFD5A6BD"/>
          <bgColor theme="0"/>
        </patternFill>
      </fill>
      <alignment horizontal="center" vertical="center" textRotation="0" wrapText="1" indent="0" justifyLastLine="0" shrinkToFit="0" readingOrder="0"/>
      <border diagonalUp="0" diagonalDown="0" outline="0">
        <left/>
        <right/>
        <top style="thin">
          <color indexed="64"/>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auto="1"/>
        <name val="Arial"/>
        <scheme val="none"/>
      </font>
      <fill>
        <patternFill patternType="solid">
          <fgColor rgb="FFD5A6BD"/>
          <bgColor theme="0"/>
        </patternFill>
      </fill>
      <alignment horizontal="center" vertical="center" textRotation="0" wrapText="1" indent="0" justifyLastLine="0" shrinkToFit="0" readingOrder="0"/>
    </dxf>
    <dxf>
      <border outline="0">
        <bottom style="thin">
          <color indexed="64"/>
        </bottom>
      </border>
    </dxf>
    <dxf>
      <font>
        <b/>
        <i val="0"/>
        <strike val="0"/>
        <condense val="0"/>
        <extend val="0"/>
        <outline val="0"/>
        <shadow val="0"/>
        <u val="none"/>
        <vertAlign val="baseline"/>
        <sz val="8"/>
        <color rgb="FFFFFFFF"/>
        <name val="Arial"/>
        <scheme val="none"/>
      </font>
      <fill>
        <patternFill patternType="solid">
          <fgColor rgb="FF274E13"/>
          <bgColor rgb="FFC00000"/>
        </patternFill>
      </fill>
      <alignment horizontal="center" vertical="center" textRotation="0" wrapText="1" indent="0" justifyLastLine="0" shrinkToFit="0" readingOrder="0"/>
    </dxf>
    <dxf>
      <font>
        <b val="0"/>
        <i val="0"/>
        <strike val="0"/>
        <condense val="0"/>
        <extend val="0"/>
        <outline val="0"/>
        <shadow val="0"/>
        <u val="none"/>
        <vertAlign val="baseline"/>
        <sz val="8"/>
        <color auto="1"/>
        <name val="Arial"/>
        <scheme val="none"/>
      </font>
      <fill>
        <patternFill patternType="solid">
          <fgColor rgb="FFD9D2E9"/>
          <bgColor theme="0"/>
        </patternFill>
      </fill>
      <alignment horizontal="center" vertical="center" textRotation="0" wrapText="1" indent="0" justifyLastLine="0" shrinkToFit="0" readingOrder="0"/>
      <border diagonalUp="0" diagonalDown="0" outline="0">
        <left/>
        <right/>
        <top style="thin">
          <color indexed="64"/>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auto="1"/>
        <name val="Arial"/>
        <scheme val="none"/>
      </font>
      <fill>
        <patternFill patternType="solid">
          <fgColor rgb="FFD9D2E9"/>
          <bgColor theme="0"/>
        </patternFill>
      </fill>
      <alignment horizontal="center" vertical="center" textRotation="0" wrapText="1" indent="0" justifyLastLine="0" shrinkToFit="0" readingOrder="0"/>
    </dxf>
    <dxf>
      <border outline="0">
        <bottom style="thin">
          <color indexed="64"/>
        </bottom>
      </border>
    </dxf>
    <dxf>
      <font>
        <b/>
        <i val="0"/>
        <strike val="0"/>
        <condense val="0"/>
        <extend val="0"/>
        <outline val="0"/>
        <shadow val="0"/>
        <u val="none"/>
        <vertAlign val="baseline"/>
        <sz val="8"/>
        <color rgb="FFFFFFFF"/>
        <name val="Arial"/>
        <scheme val="none"/>
      </font>
      <fill>
        <patternFill patternType="solid">
          <fgColor rgb="FF274E13"/>
          <bgColor rgb="FFC00000"/>
        </patternFill>
      </fill>
      <alignment horizontal="center" vertical="center" textRotation="0" wrapText="1" indent="0" justifyLastLine="0" shrinkToFit="0" readingOrder="0"/>
    </dxf>
    <dxf>
      <font>
        <b val="0"/>
        <i val="0"/>
        <strike val="0"/>
        <condense val="0"/>
        <extend val="0"/>
        <outline val="0"/>
        <shadow val="0"/>
        <u val="none"/>
        <vertAlign val="baseline"/>
        <sz val="8"/>
        <color auto="1"/>
        <name val="Arial"/>
        <scheme val="none"/>
      </font>
      <fill>
        <patternFill patternType="solid">
          <fgColor rgb="FF3C78D8"/>
          <bgColor theme="0"/>
        </patternFill>
      </fill>
      <alignment horizontal="center" vertical="center" textRotation="0" wrapText="1" indent="0" justifyLastLine="0" shrinkToFit="0" readingOrder="0"/>
      <border diagonalUp="0" diagonalDown="0" outline="0">
        <left/>
        <right/>
        <top style="thin">
          <color indexed="64"/>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auto="1"/>
        <name val="Arial"/>
        <scheme val="none"/>
      </font>
      <fill>
        <patternFill patternType="solid">
          <fgColor rgb="FF3C78D8"/>
          <bgColor theme="0"/>
        </patternFill>
      </fill>
      <alignment horizontal="center" vertical="center" textRotation="0" wrapText="1" indent="0" justifyLastLine="0" shrinkToFit="0" readingOrder="0"/>
    </dxf>
    <dxf>
      <border outline="0">
        <bottom style="thin">
          <color indexed="64"/>
        </bottom>
      </border>
    </dxf>
    <dxf>
      <font>
        <b/>
        <i val="0"/>
        <strike val="0"/>
        <condense val="0"/>
        <extend val="0"/>
        <outline val="0"/>
        <shadow val="0"/>
        <u val="none"/>
        <vertAlign val="baseline"/>
        <sz val="8"/>
        <color rgb="FFFFFFFF"/>
        <name val="Arial"/>
        <scheme val="none"/>
      </font>
      <fill>
        <patternFill patternType="solid">
          <fgColor rgb="FF274E13"/>
          <bgColor rgb="FFC00000"/>
        </patternFill>
      </fill>
      <alignment horizontal="center" vertical="center" textRotation="0" wrapText="1" indent="0" justifyLastLine="0" shrinkToFit="0" readingOrder="0"/>
    </dxf>
    <dxf>
      <font>
        <b val="0"/>
        <i val="0"/>
        <strike val="0"/>
        <condense val="0"/>
        <extend val="0"/>
        <outline val="0"/>
        <shadow val="0"/>
        <u val="none"/>
        <vertAlign val="baseline"/>
        <sz val="8"/>
        <color auto="1"/>
        <name val="Arial"/>
        <scheme val="none"/>
      </font>
      <fill>
        <patternFill patternType="solid">
          <fgColor rgb="FFA4C2F4"/>
          <bgColor theme="0"/>
        </patternFill>
      </fill>
      <alignment horizontal="center" vertical="center" textRotation="0" wrapText="1" indent="0" justifyLastLine="0" shrinkToFit="0" readingOrder="0"/>
      <border diagonalUp="0" diagonalDown="0" outline="0">
        <left/>
        <right/>
        <top style="thin">
          <color indexed="64"/>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auto="1"/>
        <name val="Arial"/>
        <scheme val="none"/>
      </font>
      <fill>
        <patternFill patternType="solid">
          <fgColor rgb="FFA4C2F4"/>
          <bgColor theme="0"/>
        </patternFill>
      </fill>
      <alignment horizontal="center" vertical="center" textRotation="0" wrapText="1" indent="0" justifyLastLine="0" shrinkToFit="0" readingOrder="0"/>
    </dxf>
    <dxf>
      <border outline="0">
        <bottom style="thin">
          <color indexed="64"/>
        </bottom>
      </border>
    </dxf>
    <dxf>
      <font>
        <b/>
        <i val="0"/>
        <strike val="0"/>
        <condense val="0"/>
        <extend val="0"/>
        <outline val="0"/>
        <shadow val="0"/>
        <u val="none"/>
        <vertAlign val="baseline"/>
        <sz val="8"/>
        <color rgb="FFFFFFFF"/>
        <name val="Arial"/>
        <scheme val="none"/>
      </font>
      <fill>
        <patternFill patternType="solid">
          <fgColor rgb="FF274E13"/>
          <bgColor rgb="FFC00000"/>
        </patternFill>
      </fill>
      <alignment horizontal="center" vertical="center" textRotation="0" wrapText="1" indent="0" justifyLastLine="0" shrinkToFit="0" readingOrder="0"/>
    </dxf>
    <dxf>
      <font>
        <b val="0"/>
        <i val="0"/>
        <strike val="0"/>
        <condense val="0"/>
        <extend val="0"/>
        <outline val="0"/>
        <shadow val="0"/>
        <u val="none"/>
        <vertAlign val="baseline"/>
        <sz val="8"/>
        <color theme="1"/>
        <name val="Arial"/>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theme="1"/>
        <name val="Arial"/>
        <scheme val="none"/>
      </font>
      <fill>
        <patternFill patternType="solid">
          <fgColor indexed="64"/>
          <bgColor theme="0"/>
        </patternFill>
      </fill>
      <alignment horizontal="center" vertical="center" textRotation="0" wrapText="1" indent="0" justifyLastLine="0" shrinkToFit="0" readingOrder="0"/>
    </dxf>
    <dxf>
      <border outline="0">
        <bottom style="thin">
          <color indexed="64"/>
        </bottom>
      </border>
    </dxf>
    <dxf>
      <font>
        <b/>
        <i val="0"/>
        <strike val="0"/>
        <condense val="0"/>
        <extend val="0"/>
        <outline val="0"/>
        <shadow val="0"/>
        <u val="none"/>
        <vertAlign val="baseline"/>
        <sz val="8"/>
        <color rgb="FFFFFFFF"/>
        <name val="Arial"/>
        <scheme val="none"/>
      </font>
      <fill>
        <patternFill patternType="solid">
          <fgColor rgb="FF274E13"/>
          <bgColor rgb="FFC00000"/>
        </patternFill>
      </fill>
      <alignment horizontal="center" vertical="center" textRotation="0" wrapText="1" indent="0" justifyLastLine="0" shrinkToFit="0" readingOrder="0"/>
    </dxf>
    <dxf>
      <font>
        <b val="0"/>
        <i val="0"/>
        <strike val="0"/>
        <condense val="0"/>
        <extend val="0"/>
        <outline val="0"/>
        <shadow val="0"/>
        <u val="none"/>
        <vertAlign val="baseline"/>
        <sz val="8"/>
        <color auto="1"/>
        <name val="Arial"/>
        <scheme val="none"/>
      </font>
      <fill>
        <patternFill patternType="solid">
          <fgColor rgb="FF76A5AF"/>
          <bgColor theme="0"/>
        </patternFill>
      </fill>
      <alignment horizontal="center" vertical="center" textRotation="0" wrapText="1" indent="0" justifyLastLine="0" shrinkToFit="0" readingOrder="0"/>
      <border diagonalUp="0" diagonalDown="0" outline="0">
        <left/>
        <right/>
        <top style="thin">
          <color indexed="64"/>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auto="1"/>
        <name val="Arial"/>
        <scheme val="none"/>
      </font>
      <fill>
        <patternFill patternType="solid">
          <fgColor rgb="FF76A5AF"/>
          <bgColor theme="0"/>
        </patternFill>
      </fill>
      <alignment horizontal="center" vertical="center" textRotation="0" wrapText="1" indent="0" justifyLastLine="0" shrinkToFit="0" readingOrder="0"/>
    </dxf>
    <dxf>
      <border outline="0">
        <bottom style="thin">
          <color indexed="64"/>
        </bottom>
      </border>
    </dxf>
    <dxf>
      <font>
        <b/>
        <i val="0"/>
        <strike val="0"/>
        <condense val="0"/>
        <extend val="0"/>
        <outline val="0"/>
        <shadow val="0"/>
        <u val="none"/>
        <vertAlign val="baseline"/>
        <sz val="8"/>
        <color rgb="FFFFFFFF"/>
        <name val="Arial"/>
        <scheme val="none"/>
      </font>
      <fill>
        <patternFill patternType="solid">
          <fgColor rgb="FF274E13"/>
          <bgColor rgb="FFC00000"/>
        </patternFill>
      </fill>
      <alignment horizontal="center" vertical="center" textRotation="0" wrapText="1" indent="0" justifyLastLine="0" shrinkToFit="0" readingOrder="0"/>
    </dxf>
    <dxf>
      <font>
        <b val="0"/>
        <i val="0"/>
        <strike val="0"/>
        <condense val="0"/>
        <extend val="0"/>
        <outline val="0"/>
        <shadow val="0"/>
        <u val="none"/>
        <vertAlign val="baseline"/>
        <sz val="8"/>
        <color auto="1"/>
        <name val="Arial"/>
        <scheme val="none"/>
      </font>
      <fill>
        <patternFill patternType="solid">
          <fgColor rgb="FF7F6000"/>
          <bgColor theme="0"/>
        </patternFill>
      </fill>
      <alignment horizontal="center" vertical="center" textRotation="0" wrapText="1" indent="0" justifyLastLine="0" shrinkToFit="0" readingOrder="0"/>
      <border diagonalUp="0" diagonalDown="0" outline="0">
        <left/>
        <right/>
        <top style="thin">
          <color indexed="64"/>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auto="1"/>
        <name val="Arial"/>
        <scheme val="none"/>
      </font>
      <fill>
        <patternFill patternType="solid">
          <fgColor rgb="FF7F6000"/>
          <bgColor theme="0"/>
        </patternFill>
      </fill>
      <alignment horizontal="center" vertical="center" textRotation="0" wrapText="1" indent="0" justifyLastLine="0" shrinkToFit="0" readingOrder="0"/>
    </dxf>
    <dxf>
      <border outline="0">
        <bottom style="thin">
          <color indexed="64"/>
        </bottom>
      </border>
    </dxf>
    <dxf>
      <font>
        <b/>
        <i val="0"/>
        <strike val="0"/>
        <condense val="0"/>
        <extend val="0"/>
        <outline val="0"/>
        <shadow val="0"/>
        <u val="none"/>
        <vertAlign val="baseline"/>
        <sz val="8"/>
        <color rgb="FFFFFFFF"/>
        <name val="Arial"/>
        <scheme val="none"/>
      </font>
      <fill>
        <patternFill patternType="solid">
          <fgColor rgb="FF274E13"/>
          <bgColor rgb="FFC00000"/>
        </patternFill>
      </fill>
      <alignment horizontal="center" vertical="center" textRotation="0" wrapText="1" indent="0" justifyLastLine="0" shrinkToFit="0" readingOrder="0"/>
    </dxf>
    <dxf>
      <font>
        <b val="0"/>
        <i val="0"/>
        <strike val="0"/>
        <condense val="0"/>
        <extend val="0"/>
        <outline val="0"/>
        <shadow val="0"/>
        <u val="none"/>
        <vertAlign val="baseline"/>
        <sz val="8"/>
        <color theme="1"/>
        <name val="Arial"/>
        <scheme val="none"/>
      </font>
      <fill>
        <patternFill patternType="solid">
          <fgColor rgb="FFF1C232"/>
          <bgColor theme="0"/>
        </patternFill>
      </fill>
      <alignment horizontal="center" vertical="center" textRotation="0" wrapText="1" indent="0" justifyLastLine="0" shrinkToFit="0" readingOrder="0"/>
      <border diagonalUp="0" diagonalDown="0" outline="0">
        <left/>
        <right/>
        <top style="thin">
          <color indexed="64"/>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theme="1"/>
        <name val="Arial"/>
        <scheme val="none"/>
      </font>
      <fill>
        <patternFill patternType="solid">
          <fgColor rgb="FFF1C232"/>
          <bgColor theme="0"/>
        </patternFill>
      </fill>
      <alignment horizontal="center" vertical="center" textRotation="0" wrapText="1" indent="0" justifyLastLine="0" shrinkToFit="0" readingOrder="0"/>
    </dxf>
    <dxf>
      <border outline="0">
        <bottom style="thin">
          <color indexed="64"/>
        </bottom>
      </border>
    </dxf>
    <dxf>
      <font>
        <b/>
        <i val="0"/>
        <strike val="0"/>
        <condense val="0"/>
        <extend val="0"/>
        <outline val="0"/>
        <shadow val="0"/>
        <u val="none"/>
        <vertAlign val="baseline"/>
        <sz val="8"/>
        <color rgb="FFFFFFFF"/>
        <name val="Arial"/>
        <scheme val="none"/>
      </font>
      <fill>
        <patternFill patternType="solid">
          <fgColor rgb="FF274E13"/>
          <bgColor rgb="FFC00000"/>
        </patternFill>
      </fill>
      <alignment horizontal="center" vertical="center" textRotation="0" wrapText="1" indent="0" justifyLastLine="0" shrinkToFit="0" readingOrder="0"/>
    </dxf>
    <dxf>
      <font>
        <b val="0"/>
        <i val="0"/>
        <strike val="0"/>
        <condense val="0"/>
        <extend val="0"/>
        <outline val="0"/>
        <shadow val="0"/>
        <u val="none"/>
        <vertAlign val="baseline"/>
        <sz val="8"/>
        <color theme="1"/>
        <name val="Arial"/>
        <scheme val="none"/>
      </font>
      <fill>
        <patternFill patternType="solid">
          <fgColor rgb="FFFFD966"/>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theme="1"/>
        <name val="Arial"/>
        <scheme val="none"/>
      </font>
      <fill>
        <patternFill patternType="solid">
          <fgColor rgb="FFFFD966"/>
          <bgColor theme="0"/>
        </patternFill>
      </fill>
      <alignment horizontal="center" vertical="center" textRotation="0" wrapText="1" indent="0" justifyLastLine="0" shrinkToFit="0" readingOrder="0"/>
    </dxf>
    <dxf>
      <border outline="0">
        <bottom style="thin">
          <color indexed="64"/>
        </bottom>
      </border>
    </dxf>
    <dxf>
      <font>
        <b/>
        <i val="0"/>
        <strike val="0"/>
        <condense val="0"/>
        <extend val="0"/>
        <outline val="0"/>
        <shadow val="0"/>
        <u val="none"/>
        <vertAlign val="baseline"/>
        <sz val="8"/>
        <color rgb="FFFFFFFF"/>
        <name val="Arial"/>
        <scheme val="none"/>
      </font>
      <fill>
        <patternFill patternType="solid">
          <fgColor rgb="FF274E13"/>
          <bgColor rgb="FFC00000"/>
        </patternFill>
      </fill>
      <alignment horizontal="center" vertical="center" textRotation="0" wrapText="1" indent="0" justifyLastLine="0" shrinkToFit="0" readingOrder="0"/>
    </dxf>
    <dxf>
      <font>
        <b val="0"/>
        <i val="0"/>
        <strike val="0"/>
        <condense val="0"/>
        <extend val="0"/>
        <outline val="0"/>
        <shadow val="0"/>
        <u val="none"/>
        <vertAlign val="baseline"/>
        <sz val="8"/>
        <color theme="1"/>
        <name val="Arial"/>
        <scheme val="none"/>
      </font>
      <fill>
        <patternFill patternType="solid">
          <fgColor rgb="FFFFE599"/>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theme="1"/>
        <name val="Arial"/>
        <scheme val="none"/>
      </font>
      <fill>
        <patternFill patternType="solid">
          <fgColor rgb="FFFFE599"/>
          <bgColor theme="0"/>
        </patternFill>
      </fill>
      <alignment horizontal="center" vertical="center" textRotation="0" wrapText="1" indent="0" justifyLastLine="0" shrinkToFit="0" readingOrder="0"/>
    </dxf>
    <dxf>
      <border outline="0">
        <bottom style="thin">
          <color indexed="64"/>
        </bottom>
      </border>
    </dxf>
    <dxf>
      <font>
        <b/>
        <i val="0"/>
        <strike val="0"/>
        <condense val="0"/>
        <extend val="0"/>
        <outline val="0"/>
        <shadow val="0"/>
        <u val="none"/>
        <vertAlign val="baseline"/>
        <sz val="8"/>
        <color rgb="FFFFFFFF"/>
        <name val="Arial"/>
        <scheme val="none"/>
      </font>
      <fill>
        <patternFill patternType="solid">
          <fgColor rgb="FF274E13"/>
          <bgColor rgb="FFC00000"/>
        </patternFill>
      </fill>
      <alignment horizontal="center" vertical="center" textRotation="0" wrapText="1" indent="0" justifyLastLine="0" shrinkToFit="0" readingOrder="0"/>
    </dxf>
    <dxf>
      <font>
        <b val="0"/>
        <i val="0"/>
        <strike val="0"/>
        <condense val="0"/>
        <extend val="0"/>
        <outline val="0"/>
        <shadow val="0"/>
        <u val="none"/>
        <vertAlign val="baseline"/>
        <sz val="8"/>
        <color auto="1"/>
        <name val="Arial"/>
        <scheme val="none"/>
      </font>
      <fill>
        <patternFill patternType="solid">
          <fgColor rgb="FF38761D"/>
          <bgColor theme="0"/>
        </patternFill>
      </fill>
      <alignment horizontal="center" vertical="center" textRotation="0" wrapText="1" indent="0" justifyLastLine="0" shrinkToFit="0" readingOrder="0"/>
      <border diagonalUp="0" diagonalDown="0" outline="0">
        <left/>
        <right/>
        <top style="thin">
          <color indexed="64"/>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auto="1"/>
        <name val="Arial"/>
        <scheme val="none"/>
      </font>
      <fill>
        <patternFill patternType="solid">
          <fgColor rgb="FF38761D"/>
          <bgColor theme="0"/>
        </patternFill>
      </fill>
      <alignment horizontal="center" vertical="center" textRotation="0" wrapText="1" indent="0" justifyLastLine="0" shrinkToFit="0" readingOrder="0"/>
    </dxf>
    <dxf>
      <border outline="0">
        <bottom style="thin">
          <color indexed="64"/>
        </bottom>
      </border>
    </dxf>
    <dxf>
      <font>
        <b/>
        <i val="0"/>
        <strike val="0"/>
        <condense val="0"/>
        <extend val="0"/>
        <outline val="0"/>
        <shadow val="0"/>
        <u val="none"/>
        <vertAlign val="baseline"/>
        <sz val="8"/>
        <color rgb="FFFFFFFF"/>
        <name val="Arial"/>
        <scheme val="none"/>
      </font>
      <fill>
        <patternFill patternType="solid">
          <fgColor rgb="FF274E13"/>
          <bgColor rgb="FFC00000"/>
        </patternFill>
      </fill>
      <alignment horizontal="center" vertical="center" textRotation="0" wrapText="1" indent="0" justifyLastLine="0" shrinkToFit="0" readingOrder="0"/>
    </dxf>
    <dxf>
      <font>
        <b val="0"/>
        <i val="0"/>
        <strike val="0"/>
        <condense val="0"/>
        <extend val="0"/>
        <outline val="0"/>
        <shadow val="0"/>
        <u val="none"/>
        <vertAlign val="baseline"/>
        <sz val="8"/>
        <color auto="1"/>
        <name val="Arial"/>
        <scheme val="none"/>
      </font>
      <fill>
        <patternFill patternType="solid">
          <fgColor rgb="FF93C47D"/>
          <bgColor theme="0"/>
        </patternFill>
      </fill>
      <alignment horizontal="center" vertical="center" textRotation="0" wrapText="1" indent="0" justifyLastLine="0" shrinkToFit="0" readingOrder="0"/>
      <border diagonalUp="0" diagonalDown="0" outline="0">
        <left/>
        <right/>
        <top style="thin">
          <color indexed="64"/>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auto="1"/>
        <name val="Arial"/>
        <scheme val="none"/>
      </font>
      <fill>
        <patternFill patternType="solid">
          <fgColor rgb="FF93C47D"/>
          <bgColor theme="0"/>
        </patternFill>
      </fill>
      <alignment horizontal="center" vertical="center" textRotation="0" wrapText="1" indent="0" justifyLastLine="0" shrinkToFit="0" readingOrder="0"/>
    </dxf>
    <dxf>
      <border outline="0">
        <bottom style="thin">
          <color indexed="64"/>
        </bottom>
      </border>
    </dxf>
    <dxf>
      <font>
        <b/>
        <i val="0"/>
        <strike val="0"/>
        <condense val="0"/>
        <extend val="0"/>
        <outline val="0"/>
        <shadow val="0"/>
        <u val="none"/>
        <vertAlign val="baseline"/>
        <sz val="8"/>
        <color rgb="FFFFFFFF"/>
        <name val="Arial"/>
        <scheme val="none"/>
      </font>
      <fill>
        <patternFill patternType="solid">
          <fgColor rgb="FF274E13"/>
          <bgColor rgb="FFC00000"/>
        </patternFill>
      </fill>
      <alignment horizontal="center" vertical="center" textRotation="0" wrapText="1" indent="0" justifyLastLine="0" shrinkToFit="0" readingOrder="0"/>
    </dxf>
    <dxf>
      <font>
        <b val="0"/>
        <i val="0"/>
        <strike val="0"/>
        <condense val="0"/>
        <extend val="0"/>
        <outline val="0"/>
        <shadow val="0"/>
        <u val="none"/>
        <vertAlign val="baseline"/>
        <sz val="9"/>
        <color theme="1"/>
        <name val="Calibri"/>
        <family val="2"/>
        <scheme val="minor"/>
      </font>
    </dxf>
    <dxf>
      <font>
        <b val="0"/>
        <i val="0"/>
        <strike val="0"/>
        <condense val="0"/>
        <extend val="0"/>
        <outline val="0"/>
        <shadow val="0"/>
        <u val="none"/>
        <vertAlign val="baseline"/>
        <sz val="9"/>
        <color theme="1"/>
        <name val="Calibri"/>
        <scheme val="minor"/>
      </font>
    </dxf>
    <dxf>
      <font>
        <b val="0"/>
        <i val="0"/>
        <strike val="0"/>
        <condense val="0"/>
        <extend val="0"/>
        <outline val="0"/>
        <shadow val="0"/>
        <u val="none"/>
        <vertAlign val="baseline"/>
        <sz val="9"/>
        <color theme="1"/>
        <name val="Calibri"/>
        <family val="2"/>
        <scheme val="minor"/>
      </font>
    </dxf>
    <dxf>
      <font>
        <b val="0"/>
        <i val="0"/>
        <strike val="0"/>
        <condense val="0"/>
        <extend val="0"/>
        <outline val="0"/>
        <shadow val="0"/>
        <u val="none"/>
        <vertAlign val="baseline"/>
        <sz val="9"/>
        <color theme="1"/>
        <name val="Calibri"/>
        <scheme val="minor"/>
      </font>
      <numFmt numFmtId="164" formatCode="\(000\)\ 000\ 00\ 00"/>
      <fill>
        <patternFill patternType="solid">
          <fgColor indexed="64"/>
          <bgColor theme="0"/>
        </patternFill>
      </fill>
      <border diagonalUp="0" diagonalDown="0">
        <left style="hair">
          <color auto="1"/>
        </left>
        <right style="hair">
          <color auto="1"/>
        </right>
        <top style="hair">
          <color auto="1"/>
        </top>
        <bottom style="hair">
          <color auto="1"/>
        </bottom>
        <vertical/>
        <horizontal/>
      </border>
    </dxf>
    <dxf>
      <font>
        <b val="0"/>
        <i val="0"/>
        <strike val="0"/>
        <condense val="0"/>
        <extend val="0"/>
        <outline val="0"/>
        <shadow val="0"/>
        <u val="none"/>
        <vertAlign val="baseline"/>
        <sz val="9"/>
        <color theme="1"/>
        <name val="Calibri"/>
        <family val="2"/>
        <scheme val="minor"/>
      </font>
    </dxf>
    <dxf>
      <font>
        <b val="0"/>
        <i val="0"/>
        <strike val="0"/>
        <condense val="0"/>
        <extend val="0"/>
        <outline val="0"/>
        <shadow val="0"/>
        <u val="none"/>
        <vertAlign val="baseline"/>
        <sz val="9"/>
        <color theme="1"/>
        <name val="Calibri"/>
        <scheme val="none"/>
      </font>
      <fill>
        <patternFill patternType="solid">
          <fgColor indexed="64"/>
          <bgColor theme="0"/>
        </patternFill>
      </fill>
      <border diagonalUp="0" diagonalDown="0">
        <left style="hair">
          <color auto="1"/>
        </left>
        <right style="hair">
          <color auto="1"/>
        </right>
        <top style="hair">
          <color auto="1"/>
        </top>
        <bottom style="hair">
          <color auto="1"/>
        </bottom>
        <vertical/>
        <horizontal/>
      </border>
    </dxf>
    <dxf>
      <font>
        <b val="0"/>
        <i val="0"/>
        <strike val="0"/>
        <condense val="0"/>
        <extend val="0"/>
        <outline val="0"/>
        <shadow val="0"/>
        <u val="none"/>
        <vertAlign val="baseline"/>
        <sz val="9"/>
        <color theme="1"/>
        <name val="Calibri"/>
        <family val="2"/>
        <scheme val="minor"/>
      </font>
    </dxf>
    <dxf>
      <font>
        <b val="0"/>
        <i val="0"/>
        <strike val="0"/>
        <condense val="0"/>
        <extend val="0"/>
        <outline val="0"/>
        <shadow val="0"/>
        <u val="none"/>
        <vertAlign val="baseline"/>
        <sz val="9"/>
        <color theme="1"/>
        <name val="Calibri"/>
        <scheme val="minor"/>
      </font>
      <fill>
        <patternFill patternType="solid">
          <fgColor indexed="64"/>
          <bgColor theme="0"/>
        </patternFill>
      </fill>
      <border diagonalUp="0" diagonalDown="0">
        <left style="hair">
          <color auto="1"/>
        </left>
        <right style="hair">
          <color auto="1"/>
        </right>
        <top style="hair">
          <color auto="1"/>
        </top>
        <bottom style="hair">
          <color auto="1"/>
        </bottom>
        <vertical/>
        <horizontal/>
      </border>
    </dxf>
    <dxf>
      <font>
        <b val="0"/>
        <i val="0"/>
        <strike val="0"/>
        <condense val="0"/>
        <extend val="0"/>
        <outline val="0"/>
        <shadow val="0"/>
        <u val="none"/>
        <vertAlign val="baseline"/>
        <sz val="9"/>
        <color theme="1"/>
        <name val="Calibri"/>
        <family val="2"/>
        <scheme val="minor"/>
      </font>
    </dxf>
    <dxf>
      <font>
        <b val="0"/>
        <i val="0"/>
        <strike val="0"/>
        <condense val="0"/>
        <extend val="0"/>
        <outline val="0"/>
        <shadow val="0"/>
        <u val="none"/>
        <vertAlign val="baseline"/>
        <sz val="9"/>
        <color theme="1"/>
        <name val="Calibri"/>
        <scheme val="minor"/>
      </font>
      <fill>
        <patternFill patternType="solid">
          <fgColor indexed="64"/>
          <bgColor theme="0"/>
        </patternFill>
      </fill>
      <border diagonalUp="0" diagonalDown="0">
        <left style="hair">
          <color auto="1"/>
        </left>
        <right style="hair">
          <color auto="1"/>
        </right>
        <top style="hair">
          <color auto="1"/>
        </top>
        <bottom style="hair">
          <color auto="1"/>
        </bottom>
        <vertical/>
        <horizontal/>
      </border>
    </dxf>
    <dxf>
      <font>
        <b val="0"/>
        <i val="0"/>
        <strike val="0"/>
        <condense val="0"/>
        <extend val="0"/>
        <outline val="0"/>
        <shadow val="0"/>
        <u val="none"/>
        <vertAlign val="baseline"/>
        <sz val="9"/>
        <color theme="1"/>
        <name val="Calibri"/>
        <family val="2"/>
        <scheme val="minor"/>
      </font>
    </dxf>
    <dxf>
      <font>
        <b val="0"/>
        <i val="0"/>
        <strike val="0"/>
        <condense val="0"/>
        <extend val="0"/>
        <outline val="0"/>
        <shadow val="0"/>
        <u val="none"/>
        <vertAlign val="baseline"/>
        <sz val="9"/>
        <color theme="1"/>
        <name val="Calibri"/>
        <scheme val="minor"/>
      </font>
      <fill>
        <patternFill patternType="solid">
          <fgColor indexed="64"/>
          <bgColor theme="0"/>
        </patternFill>
      </fill>
      <border diagonalUp="0" diagonalDown="0">
        <left style="hair">
          <color auto="1"/>
        </left>
        <right style="hair">
          <color auto="1"/>
        </right>
        <top style="hair">
          <color auto="1"/>
        </top>
        <bottom style="hair">
          <color auto="1"/>
        </bottom>
        <vertical/>
        <horizontal/>
      </border>
    </dxf>
    <dxf>
      <font>
        <b val="0"/>
        <i val="0"/>
        <strike val="0"/>
        <condense val="0"/>
        <extend val="0"/>
        <outline val="0"/>
        <shadow val="0"/>
        <u val="none"/>
        <vertAlign val="baseline"/>
        <sz val="9"/>
        <color theme="1"/>
        <name val="Calibri"/>
        <family val="2"/>
        <scheme val="minor"/>
      </font>
    </dxf>
    <dxf>
      <font>
        <b val="0"/>
        <i val="0"/>
        <strike val="0"/>
        <condense val="0"/>
        <extend val="0"/>
        <outline val="0"/>
        <shadow val="0"/>
        <u val="none"/>
        <vertAlign val="baseline"/>
        <sz val="9"/>
        <color theme="1"/>
        <name val="Calibri"/>
        <scheme val="minor"/>
      </font>
      <fill>
        <patternFill patternType="solid">
          <fgColor indexed="64"/>
          <bgColor theme="0"/>
        </patternFill>
      </fill>
      <border diagonalUp="0" diagonalDown="0">
        <left style="hair">
          <color auto="1"/>
        </left>
        <right style="hair">
          <color auto="1"/>
        </right>
        <top style="hair">
          <color auto="1"/>
        </top>
        <bottom style="hair">
          <color auto="1"/>
        </bottom>
        <vertical/>
        <horizontal/>
      </border>
    </dxf>
    <dxf>
      <font>
        <b val="0"/>
        <i val="0"/>
        <strike val="0"/>
        <condense val="0"/>
        <extend val="0"/>
        <outline val="0"/>
        <shadow val="0"/>
        <u val="none"/>
        <vertAlign val="baseline"/>
        <sz val="9"/>
        <color theme="1"/>
        <name val="Calibri"/>
        <family val="2"/>
        <scheme val="minor"/>
      </font>
    </dxf>
    <dxf>
      <font>
        <b val="0"/>
        <i val="0"/>
        <strike val="0"/>
        <condense val="0"/>
        <extend val="0"/>
        <outline val="0"/>
        <shadow val="0"/>
        <u val="none"/>
        <vertAlign val="baseline"/>
        <sz val="9"/>
        <color theme="1"/>
        <name val="Calibri"/>
        <scheme val="minor"/>
      </font>
      <fill>
        <patternFill patternType="solid">
          <fgColor indexed="64"/>
          <bgColor theme="0"/>
        </patternFill>
      </fill>
      <border diagonalUp="0" diagonalDown="0">
        <left style="hair">
          <color auto="1"/>
        </left>
        <right style="hair">
          <color auto="1"/>
        </right>
        <top style="hair">
          <color auto="1"/>
        </top>
        <bottom style="hair">
          <color auto="1"/>
        </bottom>
        <vertical/>
        <horizontal/>
      </border>
    </dxf>
    <dxf>
      <font>
        <b val="0"/>
        <i val="0"/>
        <strike val="0"/>
        <condense val="0"/>
        <extend val="0"/>
        <outline val="0"/>
        <shadow val="0"/>
        <u val="none"/>
        <vertAlign val="baseline"/>
        <sz val="9"/>
        <color theme="1"/>
        <name val="Calibri"/>
        <family val="2"/>
        <scheme val="minor"/>
      </font>
    </dxf>
    <dxf>
      <font>
        <b val="0"/>
        <i val="0"/>
        <strike val="0"/>
        <condense val="0"/>
        <extend val="0"/>
        <outline val="0"/>
        <shadow val="0"/>
        <u val="none"/>
        <vertAlign val="baseline"/>
        <sz val="9"/>
        <color theme="1"/>
        <name val="Calibri"/>
        <scheme val="minor"/>
      </font>
      <fill>
        <patternFill patternType="solid">
          <fgColor indexed="64"/>
          <bgColor theme="0"/>
        </patternFill>
      </fill>
      <border diagonalUp="0" diagonalDown="0">
        <left style="hair">
          <color auto="1"/>
        </left>
        <right style="hair">
          <color auto="1"/>
        </right>
        <top style="hair">
          <color auto="1"/>
        </top>
        <bottom style="hair">
          <color auto="1"/>
        </bottom>
        <vertical/>
        <horizontal/>
      </border>
    </dxf>
    <dxf>
      <font>
        <b val="0"/>
        <i val="0"/>
        <strike val="0"/>
        <condense val="0"/>
        <extend val="0"/>
        <outline val="0"/>
        <shadow val="0"/>
        <u val="none"/>
        <vertAlign val="baseline"/>
        <sz val="9"/>
        <color theme="1"/>
        <name val="Calibri"/>
        <family val="2"/>
        <scheme val="minor"/>
      </font>
    </dxf>
    <dxf>
      <font>
        <b val="0"/>
        <i val="0"/>
        <strike val="0"/>
        <condense val="0"/>
        <extend val="0"/>
        <outline val="0"/>
        <shadow val="0"/>
        <u val="none"/>
        <vertAlign val="baseline"/>
        <sz val="9"/>
        <color theme="1"/>
        <name val="Calibri"/>
        <scheme val="minor"/>
      </font>
      <fill>
        <patternFill patternType="solid">
          <fgColor indexed="64"/>
          <bgColor theme="0"/>
        </patternFill>
      </fill>
      <border diagonalUp="0" diagonalDown="0">
        <left style="hair">
          <color auto="1"/>
        </left>
        <right style="hair">
          <color auto="1"/>
        </right>
        <top style="hair">
          <color auto="1"/>
        </top>
        <bottom style="hair">
          <color auto="1"/>
        </bottom>
        <vertical/>
        <horizontal/>
      </border>
    </dxf>
    <dxf>
      <font>
        <b val="0"/>
        <i val="0"/>
        <strike val="0"/>
        <condense val="0"/>
        <extend val="0"/>
        <outline val="0"/>
        <shadow val="0"/>
        <u val="none"/>
        <vertAlign val="baseline"/>
        <sz val="9"/>
        <color theme="1"/>
        <name val="Calibri"/>
        <family val="2"/>
        <scheme val="minor"/>
      </font>
    </dxf>
    <dxf>
      <font>
        <b val="0"/>
        <i val="0"/>
        <strike val="0"/>
        <condense val="0"/>
        <extend val="0"/>
        <outline val="0"/>
        <shadow val="0"/>
        <u val="none"/>
        <vertAlign val="baseline"/>
        <sz val="9"/>
        <color theme="1"/>
        <name val="Calibri"/>
        <scheme val="minor"/>
      </font>
      <fill>
        <patternFill patternType="solid">
          <fgColor indexed="64"/>
          <bgColor theme="0"/>
        </patternFill>
      </fill>
      <border diagonalUp="0" diagonalDown="0">
        <left style="hair">
          <color auto="1"/>
        </left>
        <right style="hair">
          <color auto="1"/>
        </right>
        <top style="hair">
          <color auto="1"/>
        </top>
        <bottom style="hair">
          <color auto="1"/>
        </bottom>
        <vertical/>
        <horizontal/>
      </border>
    </dxf>
    <dxf>
      <font>
        <b val="0"/>
        <i val="0"/>
        <strike val="0"/>
        <condense val="0"/>
        <extend val="0"/>
        <outline val="0"/>
        <shadow val="0"/>
        <u val="none"/>
        <vertAlign val="baseline"/>
        <sz val="9"/>
        <color theme="1"/>
        <name val="Calibri"/>
        <family val="2"/>
        <scheme val="minor"/>
      </font>
    </dxf>
    <dxf>
      <font>
        <b val="0"/>
        <i val="0"/>
        <strike val="0"/>
        <condense val="0"/>
        <extend val="0"/>
        <outline val="0"/>
        <shadow val="0"/>
        <u val="none"/>
        <vertAlign val="baseline"/>
        <sz val="9"/>
        <color theme="1"/>
        <name val="Calibri"/>
        <scheme val="minor"/>
      </font>
      <fill>
        <patternFill patternType="solid">
          <fgColor indexed="64"/>
          <bgColor theme="0"/>
        </patternFill>
      </fill>
      <border diagonalUp="0" diagonalDown="0">
        <left style="hair">
          <color auto="1"/>
        </left>
        <right style="hair">
          <color auto="1"/>
        </right>
        <top style="hair">
          <color auto="1"/>
        </top>
        <bottom style="hair">
          <color auto="1"/>
        </bottom>
        <vertical/>
        <horizontal/>
      </border>
    </dxf>
    <dxf>
      <font>
        <b val="0"/>
        <i val="0"/>
        <strike val="0"/>
        <condense val="0"/>
        <extend val="0"/>
        <outline val="0"/>
        <shadow val="0"/>
        <u val="none"/>
        <vertAlign val="baseline"/>
        <sz val="9"/>
        <color theme="1"/>
        <name val="Calibri"/>
        <family val="2"/>
        <scheme val="minor"/>
      </font>
    </dxf>
    <dxf>
      <font>
        <b val="0"/>
        <i val="0"/>
        <strike val="0"/>
        <condense val="0"/>
        <extend val="0"/>
        <outline val="0"/>
        <shadow val="0"/>
        <u val="none"/>
        <vertAlign val="baseline"/>
        <sz val="9"/>
        <color theme="1"/>
        <name val="Calibri"/>
        <scheme val="minor"/>
      </font>
      <fill>
        <patternFill patternType="solid">
          <fgColor indexed="64"/>
          <bgColor theme="0"/>
        </patternFill>
      </fill>
      <border diagonalUp="0" diagonalDown="0">
        <left style="hair">
          <color auto="1"/>
        </left>
        <right style="hair">
          <color auto="1"/>
        </right>
        <top style="hair">
          <color auto="1"/>
        </top>
        <bottom style="hair">
          <color auto="1"/>
        </bottom>
        <vertical/>
        <horizontal/>
      </border>
    </dxf>
    <dxf>
      <font>
        <b val="0"/>
        <i val="0"/>
        <strike val="0"/>
        <condense val="0"/>
        <extend val="0"/>
        <outline val="0"/>
        <shadow val="0"/>
        <u val="none"/>
        <vertAlign val="baseline"/>
        <sz val="9"/>
        <color theme="1"/>
        <name val="Calibri"/>
        <family val="2"/>
        <scheme val="minor"/>
      </font>
    </dxf>
    <dxf>
      <font>
        <b val="0"/>
        <i val="0"/>
        <strike val="0"/>
        <condense val="0"/>
        <extend val="0"/>
        <outline val="0"/>
        <shadow val="0"/>
        <u val="none"/>
        <vertAlign val="baseline"/>
        <sz val="9"/>
        <color theme="1"/>
        <name val="Calibri"/>
        <scheme val="minor"/>
      </font>
      <fill>
        <patternFill patternType="solid">
          <fgColor indexed="64"/>
          <bgColor theme="0"/>
        </patternFill>
      </fill>
      <border diagonalUp="0" diagonalDown="0">
        <left style="hair">
          <color auto="1"/>
        </left>
        <right style="hair">
          <color auto="1"/>
        </right>
        <top style="hair">
          <color auto="1"/>
        </top>
        <bottom style="hair">
          <color auto="1"/>
        </bottom>
        <vertical/>
        <horizontal/>
      </border>
    </dxf>
    <dxf>
      <font>
        <b val="0"/>
        <i val="0"/>
        <strike val="0"/>
        <condense val="0"/>
        <extend val="0"/>
        <outline val="0"/>
        <shadow val="0"/>
        <u val="none"/>
        <vertAlign val="baseline"/>
        <sz val="9"/>
        <color theme="1"/>
        <name val="Calibri"/>
        <family val="2"/>
        <scheme val="minor"/>
      </font>
    </dxf>
    <dxf>
      <font>
        <b val="0"/>
        <i val="0"/>
        <strike val="0"/>
        <condense val="0"/>
        <extend val="0"/>
        <outline val="0"/>
        <shadow val="0"/>
        <u val="none"/>
        <vertAlign val="baseline"/>
        <sz val="9"/>
        <color theme="1"/>
        <name val="Calibri"/>
        <scheme val="minor"/>
      </font>
      <fill>
        <patternFill patternType="solid">
          <fgColor indexed="64"/>
          <bgColor theme="0"/>
        </patternFill>
      </fill>
      <border diagonalUp="0" diagonalDown="0">
        <left style="hair">
          <color auto="1"/>
        </left>
        <right style="hair">
          <color auto="1"/>
        </right>
        <top style="hair">
          <color auto="1"/>
        </top>
        <bottom style="hair">
          <color auto="1"/>
        </bottom>
        <vertical/>
        <horizontal/>
      </border>
    </dxf>
    <dxf>
      <font>
        <b val="0"/>
        <i val="0"/>
        <strike val="0"/>
        <condense val="0"/>
        <extend val="0"/>
        <outline val="0"/>
        <shadow val="0"/>
        <u val="none"/>
        <vertAlign val="baseline"/>
        <sz val="9"/>
        <color theme="1"/>
        <name val="Calibri"/>
        <family val="2"/>
        <scheme val="minor"/>
      </font>
    </dxf>
    <dxf>
      <font>
        <b val="0"/>
        <i val="0"/>
        <strike val="0"/>
        <condense val="0"/>
        <extend val="0"/>
        <outline val="0"/>
        <shadow val="0"/>
        <u val="none"/>
        <vertAlign val="baseline"/>
        <sz val="9"/>
        <color theme="1"/>
        <name val="Calibri"/>
        <scheme val="minor"/>
      </font>
      <fill>
        <patternFill patternType="solid">
          <fgColor indexed="64"/>
          <bgColor theme="0"/>
        </patternFill>
      </fill>
      <border diagonalUp="0" diagonalDown="0">
        <left style="hair">
          <color auto="1"/>
        </left>
        <right style="hair">
          <color auto="1"/>
        </right>
        <top style="hair">
          <color auto="1"/>
        </top>
        <bottom style="hair">
          <color auto="1"/>
        </bottom>
        <vertical/>
        <horizontal/>
      </border>
    </dxf>
    <dxf>
      <font>
        <b/>
        <i val="0"/>
        <strike val="0"/>
        <condense val="0"/>
        <extend val="0"/>
        <outline val="0"/>
        <shadow val="0"/>
        <u val="none"/>
        <vertAlign val="baseline"/>
        <sz val="9"/>
        <color theme="0"/>
        <name val="Arial"/>
        <scheme val="none"/>
      </font>
      <fill>
        <patternFill patternType="solid">
          <fgColor indexed="64"/>
          <bgColor rgb="FFC00000"/>
        </patternFill>
      </fill>
      <alignment horizontal="center" vertical="center" textRotation="0" wrapText="1" indent="0" justifyLastLine="0" shrinkToFit="0" readingOrder="0"/>
    </dxf>
    <dxf>
      <font>
        <b val="0"/>
        <i val="0"/>
        <strike val="0"/>
        <condense val="0"/>
        <extend val="0"/>
        <outline val="0"/>
        <shadow val="0"/>
        <u val="none"/>
        <vertAlign val="baseline"/>
        <sz val="9"/>
        <color theme="1"/>
        <name val="Calibri"/>
        <scheme val="minor"/>
      </font>
    </dxf>
    <dxf>
      <font>
        <b val="0"/>
        <i val="0"/>
        <strike val="0"/>
        <condense val="0"/>
        <extend val="0"/>
        <outline val="0"/>
        <shadow val="0"/>
        <u val="none"/>
        <vertAlign val="baseline"/>
        <sz val="9"/>
        <color theme="1"/>
        <name val="Calibri"/>
        <scheme val="minor"/>
      </font>
      <numFmt numFmtId="164" formatCode="\(000\)\ 000\ 00\ 00"/>
      <fill>
        <patternFill patternType="solid">
          <fgColor indexed="64"/>
          <bgColor theme="0"/>
        </patternFill>
      </fill>
      <border diagonalUp="0" diagonalDown="0">
        <left style="hair">
          <color auto="1"/>
        </left>
        <right style="hair">
          <color auto="1"/>
        </right>
        <top style="hair">
          <color auto="1"/>
        </top>
        <bottom style="hair">
          <color auto="1"/>
        </bottom>
        <vertical/>
        <horizontal/>
      </border>
    </dxf>
    <dxf>
      <font>
        <b val="0"/>
        <i val="0"/>
        <strike val="0"/>
        <condense val="0"/>
        <extend val="0"/>
        <outline val="0"/>
        <shadow val="0"/>
        <u val="none"/>
        <vertAlign val="baseline"/>
        <sz val="9"/>
        <color theme="1"/>
        <name val="Calibri"/>
        <scheme val="none"/>
      </font>
      <fill>
        <patternFill patternType="solid">
          <fgColor indexed="64"/>
          <bgColor theme="0"/>
        </patternFill>
      </fill>
      <border diagonalUp="0" diagonalDown="0">
        <left style="hair">
          <color auto="1"/>
        </left>
        <right style="hair">
          <color auto="1"/>
        </right>
        <top style="hair">
          <color auto="1"/>
        </top>
        <bottom style="hair">
          <color auto="1"/>
        </bottom>
        <vertical/>
        <horizontal/>
      </border>
    </dxf>
    <dxf>
      <font>
        <b val="0"/>
        <i val="0"/>
        <strike val="0"/>
        <condense val="0"/>
        <extend val="0"/>
        <outline val="0"/>
        <shadow val="0"/>
        <u val="none"/>
        <vertAlign val="baseline"/>
        <sz val="9"/>
        <color theme="1"/>
        <name val="Calibri"/>
        <scheme val="minor"/>
      </font>
      <numFmt numFmtId="164" formatCode="\(000\)\ 000\ 00\ 00"/>
      <fill>
        <patternFill patternType="solid">
          <fgColor indexed="64"/>
          <bgColor theme="0"/>
        </patternFill>
      </fill>
      <border diagonalUp="0" diagonalDown="0">
        <left style="hair">
          <color auto="1"/>
        </left>
        <right style="hair">
          <color auto="1"/>
        </right>
        <top style="hair">
          <color auto="1"/>
        </top>
        <bottom style="hair">
          <color auto="1"/>
        </bottom>
        <vertical/>
        <horizontal/>
      </border>
    </dxf>
    <dxf>
      <font>
        <b val="0"/>
        <i val="0"/>
        <strike val="0"/>
        <condense val="0"/>
        <extend val="0"/>
        <outline val="0"/>
        <shadow val="0"/>
        <u val="none"/>
        <vertAlign val="baseline"/>
        <sz val="9"/>
        <color theme="1"/>
        <name val="Calibri"/>
        <scheme val="none"/>
      </font>
      <fill>
        <patternFill patternType="solid">
          <fgColor theme="0"/>
          <bgColor theme="0"/>
        </patternFill>
      </fill>
      <border diagonalUp="0" diagonalDown="0">
        <left style="hair">
          <color auto="1"/>
        </left>
        <right style="hair">
          <color auto="1"/>
        </right>
        <top style="hair">
          <color auto="1"/>
        </top>
        <bottom style="hair">
          <color auto="1"/>
        </bottom>
        <vertical/>
        <horizontal/>
      </border>
    </dxf>
    <dxf>
      <font>
        <b val="0"/>
        <i val="0"/>
        <strike val="0"/>
        <condense val="0"/>
        <extend val="0"/>
        <outline val="0"/>
        <shadow val="0"/>
        <u val="none"/>
        <vertAlign val="baseline"/>
        <sz val="9"/>
        <color theme="1"/>
        <name val="Calibri"/>
        <scheme val="minor"/>
      </font>
      <fill>
        <patternFill patternType="solid">
          <fgColor indexed="64"/>
          <bgColor theme="0"/>
        </patternFill>
      </fill>
      <border diagonalUp="0" diagonalDown="0">
        <left style="hair">
          <color auto="1"/>
        </left>
        <right style="hair">
          <color auto="1"/>
        </right>
        <top style="hair">
          <color auto="1"/>
        </top>
        <bottom style="hair">
          <color auto="1"/>
        </bottom>
        <vertical/>
        <horizontal/>
      </border>
    </dxf>
    <dxf>
      <font>
        <b val="0"/>
        <i val="0"/>
        <strike val="0"/>
        <condense val="0"/>
        <extend val="0"/>
        <outline val="0"/>
        <shadow val="0"/>
        <u val="none"/>
        <vertAlign val="baseline"/>
        <sz val="9"/>
        <color theme="1"/>
        <name val="Calibri"/>
        <scheme val="minor"/>
      </font>
      <fill>
        <patternFill patternType="solid">
          <fgColor indexed="64"/>
          <bgColor theme="0"/>
        </patternFill>
      </fill>
      <border diagonalUp="0" diagonalDown="0">
        <left style="hair">
          <color auto="1"/>
        </left>
        <right style="hair">
          <color auto="1"/>
        </right>
        <top style="hair">
          <color auto="1"/>
        </top>
        <bottom style="hair">
          <color auto="1"/>
        </bottom>
        <vertical/>
        <horizontal/>
      </border>
    </dxf>
    <dxf>
      <font>
        <b val="0"/>
        <i val="0"/>
        <strike val="0"/>
        <condense val="0"/>
        <extend val="0"/>
        <outline val="0"/>
        <shadow val="0"/>
        <u val="none"/>
        <vertAlign val="baseline"/>
        <sz val="9"/>
        <color theme="1"/>
        <name val="Calibri"/>
        <scheme val="minor"/>
      </font>
      <fill>
        <patternFill patternType="solid">
          <fgColor indexed="64"/>
          <bgColor theme="0"/>
        </patternFill>
      </fill>
      <border diagonalUp="0" diagonalDown="0">
        <left style="hair">
          <color auto="1"/>
        </left>
        <right style="hair">
          <color auto="1"/>
        </right>
        <top style="hair">
          <color auto="1"/>
        </top>
        <bottom style="hair">
          <color auto="1"/>
        </bottom>
        <vertical/>
        <horizontal/>
      </border>
    </dxf>
    <dxf>
      <font>
        <b val="0"/>
        <i val="0"/>
        <strike val="0"/>
        <condense val="0"/>
        <extend val="0"/>
        <outline val="0"/>
        <shadow val="0"/>
        <u val="none"/>
        <vertAlign val="baseline"/>
        <sz val="9"/>
        <color theme="1"/>
        <name val="Calibri"/>
        <scheme val="minor"/>
      </font>
      <fill>
        <patternFill patternType="solid">
          <fgColor indexed="64"/>
          <bgColor theme="0"/>
        </patternFill>
      </fill>
      <border diagonalUp="0" diagonalDown="0">
        <left style="hair">
          <color auto="1"/>
        </left>
        <right style="hair">
          <color auto="1"/>
        </right>
        <top style="hair">
          <color auto="1"/>
        </top>
        <bottom style="hair">
          <color auto="1"/>
        </bottom>
        <vertical/>
        <horizontal/>
      </border>
    </dxf>
    <dxf>
      <font>
        <b val="0"/>
        <i val="0"/>
        <strike val="0"/>
        <condense val="0"/>
        <extend val="0"/>
        <outline val="0"/>
        <shadow val="0"/>
        <u val="none"/>
        <vertAlign val="baseline"/>
        <sz val="9"/>
        <color theme="1"/>
        <name val="Calibri"/>
        <scheme val="minor"/>
      </font>
      <fill>
        <patternFill patternType="solid">
          <fgColor indexed="64"/>
          <bgColor theme="0"/>
        </patternFill>
      </fill>
      <border diagonalUp="0" diagonalDown="0">
        <left style="hair">
          <color auto="1"/>
        </left>
        <right style="hair">
          <color auto="1"/>
        </right>
        <top style="hair">
          <color auto="1"/>
        </top>
        <bottom style="hair">
          <color auto="1"/>
        </bottom>
        <vertical/>
        <horizontal/>
      </border>
    </dxf>
    <dxf>
      <font>
        <b val="0"/>
        <i val="0"/>
        <strike val="0"/>
        <condense val="0"/>
        <extend val="0"/>
        <outline val="0"/>
        <shadow val="0"/>
        <u val="none"/>
        <vertAlign val="baseline"/>
        <sz val="9"/>
        <color theme="1"/>
        <name val="Calibri"/>
        <scheme val="minor"/>
      </font>
      <fill>
        <patternFill patternType="solid">
          <fgColor indexed="64"/>
          <bgColor theme="0"/>
        </patternFill>
      </fill>
      <border diagonalUp="0" diagonalDown="0">
        <left style="hair">
          <color auto="1"/>
        </left>
        <right style="hair">
          <color auto="1"/>
        </right>
        <top style="hair">
          <color auto="1"/>
        </top>
        <bottom style="hair">
          <color auto="1"/>
        </bottom>
        <vertical/>
        <horizontal/>
      </border>
    </dxf>
    <dxf>
      <font>
        <b val="0"/>
        <i val="0"/>
        <strike val="0"/>
        <condense val="0"/>
        <extend val="0"/>
        <outline val="0"/>
        <shadow val="0"/>
        <u val="none"/>
        <vertAlign val="baseline"/>
        <sz val="9"/>
        <color theme="1"/>
        <name val="Calibri"/>
        <scheme val="none"/>
      </font>
      <fill>
        <patternFill patternType="solid">
          <fgColor theme="0"/>
          <bgColor theme="0"/>
        </patternFill>
      </fill>
      <border diagonalUp="0" diagonalDown="0">
        <left style="hair">
          <color auto="1"/>
        </left>
        <right style="hair">
          <color auto="1"/>
        </right>
        <top style="hair">
          <color auto="1"/>
        </top>
        <bottom style="hair">
          <color auto="1"/>
        </bottom>
        <vertical/>
        <horizontal/>
      </border>
    </dxf>
    <dxf>
      <font>
        <b val="0"/>
        <i val="0"/>
        <strike val="0"/>
        <condense val="0"/>
        <extend val="0"/>
        <outline val="0"/>
        <shadow val="0"/>
        <u val="none"/>
        <vertAlign val="baseline"/>
        <sz val="9"/>
        <color theme="1"/>
        <name val="Calibri"/>
        <scheme val="minor"/>
      </font>
      <fill>
        <patternFill patternType="solid">
          <fgColor indexed="64"/>
          <bgColor theme="0"/>
        </patternFill>
      </fill>
      <border diagonalUp="0" diagonalDown="0">
        <left style="hair">
          <color auto="1"/>
        </left>
        <right style="hair">
          <color auto="1"/>
        </right>
        <top style="hair">
          <color auto="1"/>
        </top>
        <bottom style="hair">
          <color auto="1"/>
        </bottom>
        <vertical/>
        <horizontal/>
      </border>
    </dxf>
    <dxf>
      <font>
        <b val="0"/>
        <i val="0"/>
        <strike val="0"/>
        <condense val="0"/>
        <extend val="0"/>
        <outline val="0"/>
        <shadow val="0"/>
        <u val="none"/>
        <vertAlign val="baseline"/>
        <sz val="9"/>
        <color theme="1"/>
        <name val="Calibri"/>
        <scheme val="minor"/>
      </font>
      <fill>
        <patternFill patternType="solid">
          <fgColor indexed="64"/>
          <bgColor theme="0"/>
        </patternFill>
      </fill>
      <border diagonalUp="0" diagonalDown="0">
        <left style="hair">
          <color auto="1"/>
        </left>
        <right style="hair">
          <color auto="1"/>
        </right>
        <top style="hair">
          <color auto="1"/>
        </top>
        <bottom style="hair">
          <color auto="1"/>
        </bottom>
        <vertical/>
        <horizontal/>
      </border>
    </dxf>
    <dxf>
      <font>
        <b val="0"/>
        <i val="0"/>
        <strike val="0"/>
        <condense val="0"/>
        <extend val="0"/>
        <outline val="0"/>
        <shadow val="0"/>
        <u val="none"/>
        <vertAlign val="baseline"/>
        <sz val="9"/>
        <color theme="1"/>
        <name val="Calibri"/>
        <scheme val="minor"/>
      </font>
      <fill>
        <patternFill patternType="solid">
          <fgColor indexed="64"/>
          <bgColor theme="0"/>
        </patternFill>
      </fill>
      <border diagonalUp="0" diagonalDown="0">
        <left style="hair">
          <color auto="1"/>
        </left>
        <right style="hair">
          <color auto="1"/>
        </right>
        <top style="hair">
          <color auto="1"/>
        </top>
        <bottom style="hair">
          <color auto="1"/>
        </bottom>
        <vertical/>
        <horizontal/>
      </border>
    </dxf>
    <dxf>
      <font>
        <b val="0"/>
        <i val="0"/>
        <strike val="0"/>
        <condense val="0"/>
        <extend val="0"/>
        <outline val="0"/>
        <shadow val="0"/>
        <u val="none"/>
        <vertAlign val="baseline"/>
        <sz val="9"/>
        <color theme="1"/>
        <name val="Calibri"/>
        <scheme val="minor"/>
      </font>
      <fill>
        <patternFill patternType="solid">
          <fgColor indexed="64"/>
          <bgColor theme="0"/>
        </patternFill>
      </fill>
      <border diagonalUp="0" diagonalDown="0">
        <left style="hair">
          <color auto="1"/>
        </left>
        <right style="hair">
          <color auto="1"/>
        </right>
        <top style="hair">
          <color auto="1"/>
        </top>
        <bottom style="hair">
          <color auto="1"/>
        </bottom>
        <vertical/>
        <horizontal/>
      </border>
    </dxf>
    <dxf>
      <font>
        <b val="0"/>
        <i val="0"/>
        <strike val="0"/>
        <condense val="0"/>
        <extend val="0"/>
        <outline val="0"/>
        <shadow val="0"/>
        <u val="none"/>
        <vertAlign val="baseline"/>
        <sz val="9"/>
        <color theme="1"/>
        <name val="Calibri"/>
        <scheme val="minor"/>
      </font>
      <fill>
        <patternFill patternType="solid">
          <fgColor indexed="64"/>
          <bgColor theme="0"/>
        </patternFill>
      </fill>
      <border diagonalUp="0" diagonalDown="0" outline="0">
        <left style="hair">
          <color auto="1"/>
        </left>
        <right style="hair">
          <color auto="1"/>
        </right>
        <top style="hair">
          <color auto="1"/>
        </top>
        <bottom style="hair">
          <color auto="1"/>
        </bottom>
      </border>
    </dxf>
    <dxf>
      <font>
        <b val="0"/>
        <i val="0"/>
        <strike val="0"/>
        <condense val="0"/>
        <extend val="0"/>
        <outline val="0"/>
        <shadow val="0"/>
        <u val="none"/>
        <vertAlign val="baseline"/>
        <sz val="8"/>
        <color theme="1"/>
        <name val="Calibri"/>
        <scheme val="minor"/>
      </font>
      <fill>
        <patternFill patternType="solid">
          <fgColor indexed="64"/>
          <bgColor theme="0"/>
        </patternFill>
      </fill>
      <border diagonalUp="0" diagonalDown="0" outline="0">
        <left style="hair">
          <color auto="1"/>
        </left>
        <right style="hair">
          <color auto="1"/>
        </right>
        <top style="hair">
          <color auto="1"/>
        </top>
        <bottom style="hair">
          <color auto="1"/>
        </bottom>
      </border>
    </dxf>
    <dxf>
      <font>
        <b val="0"/>
        <i val="0"/>
        <strike val="0"/>
        <condense val="0"/>
        <extend val="0"/>
        <outline val="0"/>
        <shadow val="0"/>
        <u val="none"/>
        <vertAlign val="baseline"/>
        <sz val="9"/>
        <color theme="1"/>
        <name val="Calibri"/>
        <scheme val="minor"/>
      </font>
      <fill>
        <patternFill patternType="solid">
          <fgColor indexed="64"/>
          <bgColor theme="0"/>
        </patternFill>
      </fill>
      <border diagonalUp="0" diagonalDown="0" outline="0">
        <left style="hair">
          <color auto="1"/>
        </left>
        <right style="hair">
          <color auto="1"/>
        </right>
        <top style="hair">
          <color auto="1"/>
        </top>
        <bottom style="hair">
          <color auto="1"/>
        </bottom>
      </border>
    </dxf>
    <dxf>
      <font>
        <b val="0"/>
        <i val="0"/>
        <strike val="0"/>
        <condense val="0"/>
        <extend val="0"/>
        <outline val="0"/>
        <shadow val="0"/>
        <u val="none"/>
        <vertAlign val="baseline"/>
        <sz val="9"/>
        <color theme="1"/>
        <name val="Calibri"/>
        <scheme val="none"/>
      </font>
      <fill>
        <patternFill patternType="solid">
          <fgColor rgb="FFE7E6E6"/>
          <bgColor theme="0"/>
        </patternFill>
      </fill>
      <border diagonalUp="0" diagonalDown="0">
        <left style="hair">
          <color auto="1"/>
        </left>
        <right style="hair">
          <color auto="1"/>
        </right>
        <top style="hair">
          <color auto="1"/>
        </top>
        <bottom style="hair">
          <color auto="1"/>
        </bottom>
        <vertical/>
        <horizontal/>
      </border>
    </dxf>
    <dxf>
      <font>
        <b val="0"/>
        <i val="0"/>
        <strike val="0"/>
        <condense val="0"/>
        <extend val="0"/>
        <outline val="0"/>
        <shadow val="0"/>
        <u val="none"/>
        <vertAlign val="baseline"/>
        <sz val="9"/>
        <color theme="1"/>
        <name val="Calibri"/>
        <scheme val="none"/>
      </font>
      <fill>
        <patternFill patternType="solid">
          <fgColor indexed="64"/>
          <bgColor theme="0"/>
        </patternFill>
      </fill>
      <border diagonalUp="0" diagonalDown="0">
        <left style="hair">
          <color auto="1"/>
        </left>
        <right style="hair">
          <color auto="1"/>
        </right>
        <top style="hair">
          <color auto="1"/>
        </top>
        <bottom style="hair">
          <color auto="1"/>
        </bottom>
        <vertical/>
        <horizontal/>
      </border>
    </dxf>
    <dxf>
      <font>
        <b val="0"/>
        <i val="0"/>
        <strike val="0"/>
        <condense val="0"/>
        <extend val="0"/>
        <outline val="0"/>
        <shadow val="0"/>
        <u val="none"/>
        <vertAlign val="baseline"/>
        <sz val="9"/>
        <color theme="1"/>
        <name val="Calibri"/>
        <scheme val="none"/>
      </font>
      <fill>
        <patternFill patternType="solid">
          <fgColor rgb="FFE7E6E6"/>
          <bgColor theme="0"/>
        </patternFill>
      </fill>
      <border diagonalUp="0" diagonalDown="0">
        <left style="hair">
          <color auto="1"/>
        </left>
        <right style="hair">
          <color auto="1"/>
        </right>
        <top style="hair">
          <color auto="1"/>
        </top>
        <bottom style="hair">
          <color auto="1"/>
        </bottom>
        <vertical/>
        <horizontal/>
      </border>
    </dxf>
    <dxf>
      <font>
        <b val="0"/>
        <i val="0"/>
        <strike val="0"/>
        <condense val="0"/>
        <extend val="0"/>
        <outline val="0"/>
        <shadow val="0"/>
        <u val="none"/>
        <vertAlign val="baseline"/>
        <sz val="9"/>
        <color theme="1"/>
        <name val="Calibri"/>
        <scheme val="minor"/>
      </font>
      <numFmt numFmtId="19" formatCode="d/mm/yyyy"/>
      <fill>
        <patternFill patternType="solid">
          <fgColor indexed="64"/>
          <bgColor theme="0"/>
        </patternFill>
      </fill>
      <border diagonalUp="0" diagonalDown="0">
        <left style="hair">
          <color auto="1"/>
        </left>
        <right style="hair">
          <color auto="1"/>
        </right>
        <top/>
        <bottom style="hair">
          <color auto="1"/>
        </bottom>
        <vertical/>
        <horizontal/>
      </border>
    </dxf>
    <dxf>
      <font>
        <b val="0"/>
        <i val="0"/>
        <strike val="0"/>
        <condense val="0"/>
        <extend val="0"/>
        <outline val="0"/>
        <shadow val="0"/>
        <u val="none"/>
        <vertAlign val="baseline"/>
        <sz val="9"/>
        <color theme="1"/>
        <name val="Calibri"/>
        <scheme val="minor"/>
      </font>
      <numFmt numFmtId="19" formatCode="d/mm/yyyy"/>
      <fill>
        <patternFill patternType="solid">
          <fgColor indexed="64"/>
          <bgColor theme="0"/>
        </patternFill>
      </fill>
      <border diagonalUp="0" diagonalDown="0">
        <left style="hair">
          <color auto="1"/>
        </left>
        <right style="hair">
          <color auto="1"/>
        </right>
        <top style="hair">
          <color auto="1"/>
        </top>
        <bottom style="hair">
          <color auto="1"/>
        </bottom>
        <vertical/>
        <horizontal/>
      </border>
    </dxf>
    <dxf>
      <font>
        <b val="0"/>
        <i val="0"/>
        <strike val="0"/>
        <condense val="0"/>
        <extend val="0"/>
        <outline val="0"/>
        <shadow val="0"/>
        <u val="none"/>
        <vertAlign val="baseline"/>
        <sz val="9"/>
        <color theme="1"/>
        <name val="Calibri"/>
        <scheme val="minor"/>
      </font>
      <numFmt numFmtId="164" formatCode="\(000\)\ 000\ 00\ 00"/>
      <fill>
        <patternFill patternType="solid">
          <fgColor indexed="64"/>
          <bgColor theme="0"/>
        </patternFill>
      </fill>
      <border diagonalUp="0" diagonalDown="0">
        <left style="hair">
          <color auto="1"/>
        </left>
        <right style="hair">
          <color auto="1"/>
        </right>
        <top style="hair">
          <color auto="1"/>
        </top>
        <bottom style="hair">
          <color auto="1"/>
        </bottom>
        <vertical/>
        <horizontal/>
      </border>
    </dxf>
    <dxf>
      <font>
        <b val="0"/>
        <i val="0"/>
        <strike val="0"/>
        <condense val="0"/>
        <extend val="0"/>
        <outline val="0"/>
        <shadow val="0"/>
        <u val="none"/>
        <vertAlign val="baseline"/>
        <sz val="9"/>
        <color theme="1"/>
        <name val="Calibri"/>
        <scheme val="minor"/>
      </font>
      <fill>
        <patternFill patternType="solid">
          <fgColor indexed="64"/>
          <bgColor theme="0"/>
        </patternFill>
      </fill>
      <border diagonalUp="0" diagonalDown="0">
        <left style="hair">
          <color auto="1"/>
        </left>
        <right style="hair">
          <color auto="1"/>
        </right>
        <top style="hair">
          <color auto="1"/>
        </top>
        <bottom style="hair">
          <color auto="1"/>
        </bottom>
        <vertical/>
        <horizontal/>
      </border>
    </dxf>
    <dxf>
      <font>
        <b val="0"/>
        <i val="0"/>
        <strike val="0"/>
        <condense val="0"/>
        <extend val="0"/>
        <outline val="0"/>
        <shadow val="0"/>
        <u val="none"/>
        <vertAlign val="baseline"/>
        <sz val="9"/>
        <color theme="1"/>
        <name val="Calibri"/>
        <scheme val="minor"/>
      </font>
      <fill>
        <patternFill patternType="solid">
          <fgColor indexed="64"/>
          <bgColor theme="0"/>
        </patternFill>
      </fill>
      <alignment horizontal="center" vertical="center" textRotation="0" wrapText="0" indent="0" justifyLastLine="0" shrinkToFit="0" readingOrder="0"/>
      <border diagonalUp="0" diagonalDown="0">
        <left style="hair">
          <color auto="1"/>
        </left>
        <right style="hair">
          <color auto="1"/>
        </right>
        <top style="hair">
          <color auto="1"/>
        </top>
        <bottom style="hair">
          <color auto="1"/>
        </bottom>
        <vertical/>
        <horizontal/>
      </border>
    </dxf>
    <dxf>
      <font>
        <b val="0"/>
        <i val="0"/>
        <strike val="0"/>
        <condense val="0"/>
        <extend val="0"/>
        <outline val="0"/>
        <shadow val="0"/>
        <u val="none"/>
        <vertAlign val="baseline"/>
        <sz val="9"/>
        <color theme="1"/>
        <name val="Calibri"/>
        <scheme val="minor"/>
      </font>
      <fill>
        <patternFill patternType="solid">
          <fgColor indexed="64"/>
          <bgColor theme="0"/>
        </patternFill>
      </fill>
      <border diagonalUp="0" diagonalDown="0">
        <left style="hair">
          <color auto="1"/>
        </left>
        <right style="hair">
          <color auto="1"/>
        </right>
        <top style="hair">
          <color auto="1"/>
        </top>
        <bottom style="hair">
          <color auto="1"/>
        </bottom>
        <vertical/>
        <horizontal/>
      </border>
    </dxf>
    <dxf>
      <font>
        <b val="0"/>
        <i val="0"/>
        <strike val="0"/>
        <condense val="0"/>
        <extend val="0"/>
        <outline val="0"/>
        <shadow val="0"/>
        <u val="none"/>
        <vertAlign val="baseline"/>
        <sz val="9"/>
        <color theme="1"/>
        <name val="Calibri"/>
        <scheme val="minor"/>
      </font>
      <fill>
        <patternFill patternType="solid">
          <fgColor indexed="64"/>
          <bgColor theme="0"/>
        </patternFill>
      </fill>
      <border diagonalUp="0" diagonalDown="0">
        <left style="hair">
          <color auto="1"/>
        </left>
        <right style="hair">
          <color auto="1"/>
        </right>
        <top style="hair">
          <color auto="1"/>
        </top>
        <bottom style="hair">
          <color auto="1"/>
        </bottom>
        <vertical/>
        <horizontal/>
      </border>
    </dxf>
    <dxf>
      <font>
        <b val="0"/>
        <i val="0"/>
        <strike val="0"/>
        <condense val="0"/>
        <extend val="0"/>
        <outline val="0"/>
        <shadow val="0"/>
        <u val="none"/>
        <vertAlign val="baseline"/>
        <sz val="9"/>
        <color theme="1"/>
        <name val="Calibri"/>
        <scheme val="minor"/>
      </font>
      <fill>
        <patternFill patternType="solid">
          <fgColor indexed="64"/>
          <bgColor theme="0"/>
        </patternFill>
      </fill>
      <border diagonalUp="0" diagonalDown="0">
        <left style="hair">
          <color auto="1"/>
        </left>
        <right style="hair">
          <color auto="1"/>
        </right>
        <top style="hair">
          <color auto="1"/>
        </top>
        <bottom style="hair">
          <color auto="1"/>
        </bottom>
        <vertical/>
        <horizontal/>
      </border>
    </dxf>
    <dxf>
      <font>
        <b val="0"/>
        <i val="0"/>
        <strike val="0"/>
        <condense val="0"/>
        <extend val="0"/>
        <outline val="0"/>
        <shadow val="0"/>
        <u val="none"/>
        <vertAlign val="baseline"/>
        <sz val="9"/>
        <color theme="1"/>
        <name val="Calibri"/>
        <scheme val="minor"/>
      </font>
      <fill>
        <patternFill patternType="solid">
          <fgColor indexed="64"/>
          <bgColor theme="0"/>
        </patternFill>
      </fill>
      <border diagonalUp="0" diagonalDown="0">
        <left style="hair">
          <color auto="1"/>
        </left>
        <right style="hair">
          <color auto="1"/>
        </right>
        <top style="hair">
          <color auto="1"/>
        </top>
        <bottom style="hair">
          <color auto="1"/>
        </bottom>
        <vertical/>
        <horizontal/>
      </border>
    </dxf>
    <dxf>
      <font>
        <b val="0"/>
        <i val="0"/>
        <strike val="0"/>
        <condense val="0"/>
        <extend val="0"/>
        <outline val="0"/>
        <shadow val="0"/>
        <u val="none"/>
        <vertAlign val="baseline"/>
        <sz val="9"/>
        <color theme="1"/>
        <name val="Calibri"/>
        <scheme val="minor"/>
      </font>
      <fill>
        <patternFill patternType="solid">
          <fgColor indexed="64"/>
          <bgColor theme="0"/>
        </patternFill>
      </fill>
      <border diagonalUp="0" diagonalDown="0">
        <left style="hair">
          <color auto="1"/>
        </left>
        <right style="hair">
          <color auto="1"/>
        </right>
        <top style="hair">
          <color auto="1"/>
        </top>
        <bottom style="hair">
          <color auto="1"/>
        </bottom>
        <vertical/>
        <horizontal/>
      </border>
    </dxf>
    <dxf>
      <font>
        <b val="0"/>
        <i val="0"/>
        <strike val="0"/>
        <condense val="0"/>
        <extend val="0"/>
        <outline val="0"/>
        <shadow val="0"/>
        <u val="none"/>
        <vertAlign val="baseline"/>
        <sz val="9"/>
        <color theme="1"/>
        <name val="Calibri"/>
        <scheme val="minor"/>
      </font>
      <fill>
        <patternFill patternType="solid">
          <fgColor indexed="64"/>
          <bgColor theme="0"/>
        </patternFill>
      </fill>
      <border diagonalUp="0" diagonalDown="0">
        <left style="hair">
          <color auto="1"/>
        </left>
        <right style="hair">
          <color auto="1"/>
        </right>
        <top style="hair">
          <color auto="1"/>
        </top>
        <bottom style="hair">
          <color auto="1"/>
        </bottom>
        <vertical/>
        <horizontal/>
      </border>
    </dxf>
    <dxf>
      <font>
        <b val="0"/>
        <i val="0"/>
        <strike val="0"/>
        <condense val="0"/>
        <extend val="0"/>
        <outline val="0"/>
        <shadow val="0"/>
        <u val="none"/>
        <vertAlign val="baseline"/>
        <sz val="9"/>
        <color theme="1"/>
        <name val="Calibri"/>
        <scheme val="minor"/>
      </font>
      <fill>
        <patternFill patternType="solid">
          <fgColor indexed="64"/>
          <bgColor theme="0"/>
        </patternFill>
      </fill>
      <border diagonalUp="0" diagonalDown="0">
        <left style="hair">
          <color auto="1"/>
        </left>
        <right style="hair">
          <color auto="1"/>
        </right>
        <top style="hair">
          <color auto="1"/>
        </top>
        <bottom style="hair">
          <color auto="1"/>
        </bottom>
        <vertical/>
        <horizontal/>
      </border>
    </dxf>
    <dxf>
      <font>
        <b val="0"/>
        <i val="0"/>
        <strike val="0"/>
        <condense val="0"/>
        <extend val="0"/>
        <outline val="0"/>
        <shadow val="0"/>
        <u val="none"/>
        <vertAlign val="baseline"/>
        <sz val="9"/>
        <color theme="1"/>
        <name val="Calibri"/>
        <scheme val="minor"/>
      </font>
      <fill>
        <patternFill patternType="solid">
          <fgColor indexed="64"/>
          <bgColor theme="0"/>
        </patternFill>
      </fill>
      <border diagonalUp="0" diagonalDown="0">
        <left style="hair">
          <color auto="1"/>
        </left>
        <right style="hair">
          <color auto="1"/>
        </right>
        <top style="hair">
          <color auto="1"/>
        </top>
        <bottom style="hair">
          <color auto="1"/>
        </bottom>
        <vertical/>
        <horizontal/>
      </border>
    </dxf>
    <dxf>
      <font>
        <b val="0"/>
        <i val="0"/>
        <strike val="0"/>
        <condense val="0"/>
        <extend val="0"/>
        <outline val="0"/>
        <shadow val="0"/>
        <u val="none"/>
        <vertAlign val="baseline"/>
        <sz val="9"/>
        <color theme="1"/>
        <name val="Calibri"/>
        <scheme val="minor"/>
      </font>
      <fill>
        <patternFill patternType="solid">
          <fgColor indexed="64"/>
          <bgColor theme="0"/>
        </patternFill>
      </fill>
      <border diagonalUp="0" diagonalDown="0">
        <left style="hair">
          <color auto="1"/>
        </left>
        <right style="hair">
          <color auto="1"/>
        </right>
        <top style="hair">
          <color auto="1"/>
        </top>
        <bottom style="hair">
          <color auto="1"/>
        </bottom>
        <vertical/>
        <horizontal/>
      </border>
    </dxf>
    <dxf>
      <font>
        <b val="0"/>
        <i val="0"/>
        <strike val="0"/>
        <condense val="0"/>
        <extend val="0"/>
        <outline val="0"/>
        <shadow val="0"/>
        <u val="none"/>
        <vertAlign val="baseline"/>
        <sz val="9"/>
        <color theme="1"/>
        <name val="Calibri"/>
        <scheme val="minor"/>
      </font>
      <fill>
        <patternFill patternType="solid">
          <fgColor indexed="64"/>
          <bgColor theme="0"/>
        </patternFill>
      </fill>
      <border diagonalUp="0" diagonalDown="0">
        <left style="hair">
          <color auto="1"/>
        </left>
        <right style="hair">
          <color auto="1"/>
        </right>
        <top style="hair">
          <color auto="1"/>
        </top>
        <bottom style="hair">
          <color auto="1"/>
        </bottom>
        <vertical/>
        <horizontal/>
      </border>
    </dxf>
    <dxf>
      <font>
        <b val="0"/>
        <i val="0"/>
        <strike val="0"/>
        <condense val="0"/>
        <extend val="0"/>
        <outline val="0"/>
        <shadow val="0"/>
        <u val="none"/>
        <vertAlign val="baseline"/>
        <sz val="9"/>
        <color theme="1"/>
        <name val="Calibri"/>
        <scheme val="minor"/>
      </font>
      <fill>
        <patternFill patternType="solid">
          <fgColor indexed="64"/>
          <bgColor theme="0"/>
        </patternFill>
      </fill>
      <border diagonalUp="0" diagonalDown="0">
        <left style="hair">
          <color auto="1"/>
        </left>
        <right style="hair">
          <color auto="1"/>
        </right>
        <top style="hair">
          <color auto="1"/>
        </top>
        <bottom style="hair">
          <color auto="1"/>
        </bottom>
        <vertical/>
        <horizontal/>
      </border>
    </dxf>
    <dxf>
      <font>
        <b val="0"/>
        <i val="0"/>
        <strike val="0"/>
        <condense val="0"/>
        <extend val="0"/>
        <outline val="0"/>
        <shadow val="0"/>
        <u val="none"/>
        <vertAlign val="baseline"/>
        <sz val="9"/>
        <color theme="1"/>
        <name val="Calibri"/>
        <scheme val="minor"/>
      </font>
      <fill>
        <patternFill patternType="solid">
          <fgColor indexed="64"/>
          <bgColor theme="0"/>
        </patternFill>
      </fill>
      <border diagonalUp="0" diagonalDown="0">
        <left style="hair">
          <color auto="1"/>
        </left>
        <right style="hair">
          <color auto="1"/>
        </right>
        <top style="hair">
          <color auto="1"/>
        </top>
        <bottom style="hair">
          <color auto="1"/>
        </bottom>
        <vertical/>
        <horizontal/>
      </border>
    </dxf>
    <dxf>
      <font>
        <b val="0"/>
        <i val="0"/>
        <strike val="0"/>
        <condense val="0"/>
        <extend val="0"/>
        <outline val="0"/>
        <shadow val="0"/>
        <u val="none"/>
        <vertAlign val="baseline"/>
        <sz val="9"/>
        <color theme="1"/>
        <name val="Calibri"/>
        <scheme val="minor"/>
      </font>
      <fill>
        <patternFill patternType="solid">
          <fgColor indexed="64"/>
          <bgColor theme="0"/>
        </patternFill>
      </fill>
      <border diagonalUp="0" diagonalDown="0">
        <left style="hair">
          <color auto="1"/>
        </left>
        <right style="hair">
          <color auto="1"/>
        </right>
        <top style="hair">
          <color auto="1"/>
        </top>
        <bottom style="hair">
          <color auto="1"/>
        </bottom>
        <vertical/>
        <horizontal/>
      </border>
    </dxf>
    <dxf>
      <font>
        <b val="0"/>
        <i val="0"/>
        <strike val="0"/>
        <condense val="0"/>
        <extend val="0"/>
        <outline val="0"/>
        <shadow val="0"/>
        <u val="none"/>
        <vertAlign val="baseline"/>
        <sz val="9"/>
        <color theme="1"/>
        <name val="Calibri"/>
        <scheme val="minor"/>
      </font>
      <fill>
        <patternFill patternType="solid">
          <fgColor indexed="64"/>
          <bgColor theme="0"/>
        </patternFill>
      </fill>
      <border diagonalUp="0" diagonalDown="0">
        <left style="hair">
          <color auto="1"/>
        </left>
        <right style="hair">
          <color auto="1"/>
        </right>
        <top style="hair">
          <color auto="1"/>
        </top>
        <bottom style="hair">
          <color auto="1"/>
        </bottom>
        <vertical/>
        <horizontal/>
      </border>
    </dxf>
    <dxf>
      <font>
        <b/>
        <i val="0"/>
        <strike val="0"/>
        <condense val="0"/>
        <extend val="0"/>
        <outline val="0"/>
        <shadow val="0"/>
        <u val="none"/>
        <vertAlign val="baseline"/>
        <sz val="9"/>
        <color theme="0"/>
        <name val="Arial"/>
        <scheme val="none"/>
      </font>
      <fill>
        <patternFill patternType="solid">
          <fgColor indexed="64"/>
          <bgColor rgb="FFC00000"/>
        </patternFill>
      </fill>
      <alignment horizontal="center" vertical="center" textRotation="0" wrapText="1" indent="0" justifyLastLine="0" shrinkToFit="0" readingOrder="0"/>
    </dxf>
    <dxf>
      <fill>
        <patternFill patternType="solid">
          <fgColor rgb="FFD9E2F3"/>
          <bgColor rgb="FFD9E2F3"/>
        </patternFill>
      </fill>
    </dxf>
    <dxf>
      <fill>
        <patternFill patternType="solid">
          <fgColor rgb="FFD9E2F3"/>
          <bgColor rgb="FFD9E2F3"/>
        </patternFill>
      </fill>
    </dxf>
    <dxf>
      <fill>
        <patternFill patternType="solid">
          <fgColor theme="4"/>
          <bgColor theme="4"/>
        </patternFill>
      </fill>
    </dxf>
    <dxf>
      <fill>
        <patternFill patternType="solid">
          <fgColor rgb="FFD9E2F3"/>
          <bgColor rgb="FFD9E2F3"/>
        </patternFill>
      </fill>
    </dxf>
    <dxf>
      <fill>
        <patternFill patternType="solid">
          <fgColor rgb="FFD8D8D8"/>
          <bgColor rgb="FFD8D8D8"/>
        </patternFill>
      </fill>
    </dxf>
    <dxf>
      <fill>
        <patternFill patternType="solid">
          <fgColor theme="0"/>
          <bgColor theme="0"/>
        </patternFill>
      </fill>
    </dxf>
    <dxf>
      <fill>
        <patternFill patternType="solid">
          <fgColor theme="1"/>
          <bgColor theme="1"/>
        </patternFill>
      </fill>
    </dxf>
    <dxf>
      <fill>
        <patternFill patternType="solid">
          <fgColor rgb="FFD9E2F3"/>
          <bgColor rgb="FFD9E2F3"/>
        </patternFill>
      </fill>
    </dxf>
    <dxf>
      <fill>
        <patternFill patternType="solid">
          <fgColor rgb="FFD8D8D8"/>
          <bgColor rgb="FFD8D8D8"/>
        </patternFill>
      </fill>
    </dxf>
    <dxf>
      <fill>
        <patternFill patternType="solid">
          <fgColor theme="0"/>
          <bgColor theme="0"/>
        </patternFill>
      </fill>
    </dxf>
    <dxf>
      <fill>
        <patternFill patternType="solid">
          <fgColor theme="1"/>
          <bgColor theme="1"/>
        </patternFill>
      </fill>
    </dxf>
    <dxf>
      <fill>
        <patternFill patternType="solid">
          <fgColor rgb="FFD9E2F3"/>
          <bgColor rgb="FFD9E2F3"/>
        </patternFill>
      </fill>
    </dxf>
    <dxf>
      <fill>
        <patternFill patternType="solid">
          <fgColor rgb="FFD8D8D8"/>
          <bgColor rgb="FFD8D8D8"/>
        </patternFill>
      </fill>
    </dxf>
    <dxf>
      <fill>
        <patternFill patternType="solid">
          <fgColor theme="0"/>
          <bgColor theme="0"/>
        </patternFill>
      </fill>
    </dxf>
    <dxf>
      <fill>
        <patternFill patternType="solid">
          <fgColor theme="1"/>
          <bgColor theme="1"/>
        </patternFill>
      </fill>
    </dxf>
    <dxf>
      <fill>
        <patternFill patternType="solid">
          <fgColor rgb="FFD9E2F3"/>
          <bgColor rgb="FFD9E2F3"/>
        </patternFill>
      </fill>
    </dxf>
    <dxf>
      <fill>
        <patternFill patternType="solid">
          <fgColor rgb="FFD8D8D8"/>
          <bgColor rgb="FFD8D8D8"/>
        </patternFill>
      </fill>
    </dxf>
    <dxf>
      <fill>
        <patternFill patternType="solid">
          <fgColor theme="0"/>
          <bgColor theme="0"/>
        </patternFill>
      </fill>
    </dxf>
    <dxf>
      <fill>
        <patternFill patternType="solid">
          <fgColor theme="1"/>
          <bgColor theme="1"/>
        </patternFill>
      </fill>
    </dxf>
    <dxf>
      <fill>
        <patternFill patternType="solid">
          <fgColor rgb="FFD9E2F3"/>
          <bgColor rgb="FFD9E2F3"/>
        </patternFill>
      </fill>
    </dxf>
    <dxf>
      <fill>
        <patternFill patternType="solid">
          <fgColor rgb="FFD8D8D8"/>
          <bgColor rgb="FFD8D8D8"/>
        </patternFill>
      </fill>
    </dxf>
    <dxf>
      <fill>
        <patternFill patternType="solid">
          <fgColor theme="0"/>
          <bgColor theme="0"/>
        </patternFill>
      </fill>
    </dxf>
    <dxf>
      <fill>
        <patternFill patternType="solid">
          <fgColor theme="1"/>
          <bgColor theme="1"/>
        </patternFill>
      </fill>
    </dxf>
    <dxf>
      <fill>
        <patternFill patternType="solid">
          <fgColor rgb="FFD9E2F3"/>
          <bgColor rgb="FFD9E2F3"/>
        </patternFill>
      </fill>
    </dxf>
    <dxf>
      <fill>
        <patternFill patternType="solid">
          <fgColor rgb="FFD8D8D8"/>
          <bgColor rgb="FFD8D8D8"/>
        </patternFill>
      </fill>
    </dxf>
    <dxf>
      <fill>
        <patternFill patternType="solid">
          <fgColor theme="0"/>
          <bgColor theme="0"/>
        </patternFill>
      </fill>
    </dxf>
    <dxf>
      <fill>
        <patternFill patternType="solid">
          <fgColor theme="1"/>
          <bgColor theme="1"/>
        </patternFill>
      </fill>
    </dxf>
    <dxf>
      <fill>
        <patternFill patternType="solid">
          <fgColor rgb="FFD9E2F3"/>
          <bgColor rgb="FFD9E2F3"/>
        </patternFill>
      </fill>
    </dxf>
    <dxf>
      <fill>
        <patternFill patternType="solid">
          <fgColor rgb="FFD8D8D8"/>
          <bgColor rgb="FFD8D8D8"/>
        </patternFill>
      </fill>
    </dxf>
    <dxf>
      <fill>
        <patternFill patternType="solid">
          <fgColor theme="0"/>
          <bgColor theme="0"/>
        </patternFill>
      </fill>
    </dxf>
    <dxf>
      <fill>
        <patternFill patternType="solid">
          <fgColor theme="1"/>
          <bgColor theme="1"/>
        </patternFill>
      </fill>
    </dxf>
    <dxf>
      <fill>
        <patternFill patternType="solid">
          <fgColor rgb="FFD9E2F3"/>
          <bgColor rgb="FFD9E2F3"/>
        </patternFill>
      </fill>
    </dxf>
    <dxf>
      <fill>
        <patternFill patternType="solid">
          <fgColor rgb="FFD8D8D8"/>
          <bgColor rgb="FFD8D8D8"/>
        </patternFill>
      </fill>
    </dxf>
    <dxf>
      <fill>
        <patternFill patternType="solid">
          <fgColor theme="0"/>
          <bgColor theme="0"/>
        </patternFill>
      </fill>
    </dxf>
    <dxf>
      <fill>
        <patternFill patternType="solid">
          <fgColor theme="1"/>
          <bgColor theme="1"/>
        </patternFill>
      </fill>
    </dxf>
    <dxf>
      <fill>
        <patternFill patternType="solid">
          <fgColor rgb="FFD9E2F3"/>
          <bgColor rgb="FFD9E2F3"/>
        </patternFill>
      </fill>
    </dxf>
    <dxf>
      <fill>
        <patternFill patternType="solid">
          <fgColor rgb="FFD8D8D8"/>
          <bgColor rgb="FFD8D8D8"/>
        </patternFill>
      </fill>
    </dxf>
    <dxf>
      <fill>
        <patternFill patternType="solid">
          <fgColor theme="0"/>
          <bgColor theme="0"/>
        </patternFill>
      </fill>
    </dxf>
    <dxf>
      <fill>
        <patternFill patternType="solid">
          <fgColor theme="1"/>
          <bgColor theme="1"/>
        </patternFill>
      </fill>
    </dxf>
    <dxf>
      <fill>
        <patternFill patternType="solid">
          <fgColor rgb="FFD9E2F3"/>
          <bgColor rgb="FFD9E2F3"/>
        </patternFill>
      </fill>
    </dxf>
    <dxf>
      <fill>
        <patternFill patternType="solid">
          <fgColor rgb="FFD8D8D8"/>
          <bgColor rgb="FFD8D8D8"/>
        </patternFill>
      </fill>
    </dxf>
    <dxf>
      <fill>
        <patternFill patternType="solid">
          <fgColor theme="0"/>
          <bgColor theme="0"/>
        </patternFill>
      </fill>
    </dxf>
    <dxf>
      <fill>
        <patternFill patternType="solid">
          <fgColor theme="1"/>
          <bgColor theme="1"/>
        </patternFill>
      </fill>
    </dxf>
    <dxf>
      <fill>
        <patternFill patternType="solid">
          <fgColor rgb="FFD9E2F3"/>
          <bgColor rgb="FFD9E2F3"/>
        </patternFill>
      </fill>
    </dxf>
    <dxf>
      <fill>
        <patternFill patternType="solid">
          <fgColor rgb="FFD8D8D8"/>
          <bgColor rgb="FFD8D8D8"/>
        </patternFill>
      </fill>
    </dxf>
    <dxf>
      <fill>
        <patternFill patternType="solid">
          <fgColor theme="0"/>
          <bgColor theme="0"/>
        </patternFill>
      </fill>
    </dxf>
    <dxf>
      <fill>
        <patternFill patternType="solid">
          <fgColor theme="1"/>
          <bgColor theme="1"/>
        </patternFill>
      </fill>
    </dxf>
    <dxf>
      <fill>
        <patternFill patternType="solid">
          <fgColor rgb="FFD9E2F3"/>
          <bgColor rgb="FFD9E2F3"/>
        </patternFill>
      </fill>
    </dxf>
    <dxf>
      <fill>
        <patternFill patternType="solid">
          <fgColor rgb="FFB4C6E7"/>
          <bgColor rgb="FFB4C6E7"/>
        </patternFill>
      </fill>
    </dxf>
    <dxf>
      <fill>
        <patternFill patternType="solid">
          <fgColor theme="4"/>
          <bgColor theme="4"/>
        </patternFill>
      </fill>
    </dxf>
    <dxf>
      <fill>
        <patternFill patternType="solid">
          <fgColor rgb="FFD9E2F3"/>
          <bgColor rgb="FFD9E2F3"/>
        </patternFill>
      </fill>
    </dxf>
    <dxf>
      <fill>
        <patternFill patternType="solid">
          <fgColor rgb="FFB4C6E7"/>
          <bgColor rgb="FFB4C6E7"/>
        </patternFill>
      </fill>
    </dxf>
    <dxf>
      <fill>
        <patternFill patternType="solid">
          <fgColor theme="4"/>
          <bgColor theme="4"/>
        </patternFill>
      </fill>
    </dxf>
    <dxf>
      <fill>
        <patternFill patternType="solid">
          <fgColor rgb="FFD9E2F3"/>
          <bgColor rgb="FFD9E2F3"/>
        </patternFill>
      </fill>
    </dxf>
    <dxf>
      <fill>
        <patternFill patternType="solid">
          <fgColor rgb="FFB4C6E7"/>
          <bgColor rgb="FFB4C6E7"/>
        </patternFill>
      </fill>
    </dxf>
    <dxf>
      <fill>
        <patternFill patternType="solid">
          <fgColor theme="4"/>
          <bgColor theme="4"/>
        </patternFill>
      </fill>
    </dxf>
    <dxf>
      <fill>
        <patternFill patternType="solid">
          <fgColor rgb="FFD9E2F3"/>
          <bgColor rgb="FFD9E2F3"/>
        </patternFill>
      </fill>
    </dxf>
    <dxf>
      <fill>
        <patternFill patternType="solid">
          <fgColor rgb="FFB4C6E7"/>
          <bgColor rgb="FFB4C6E7"/>
        </patternFill>
      </fill>
    </dxf>
    <dxf>
      <fill>
        <patternFill patternType="solid">
          <fgColor theme="4"/>
          <bgColor theme="4"/>
        </patternFill>
      </fill>
    </dxf>
    <dxf>
      <fill>
        <patternFill patternType="solid">
          <fgColor rgb="FFD9E2F3"/>
          <bgColor rgb="FFD9E2F3"/>
        </patternFill>
      </fill>
    </dxf>
    <dxf>
      <fill>
        <patternFill patternType="solid">
          <fgColor rgb="FFB4C6E7"/>
          <bgColor rgb="FFB4C6E7"/>
        </patternFill>
      </fill>
    </dxf>
    <dxf>
      <fill>
        <patternFill patternType="solid">
          <fgColor theme="4"/>
          <bgColor theme="4"/>
        </patternFill>
      </fill>
    </dxf>
    <dxf>
      <fill>
        <patternFill patternType="solid">
          <fgColor rgb="FFD9E2F3"/>
          <bgColor rgb="FFD9E2F3"/>
        </patternFill>
      </fill>
    </dxf>
    <dxf>
      <fill>
        <patternFill patternType="solid">
          <fgColor rgb="FFB4C6E7"/>
          <bgColor rgb="FFB4C6E7"/>
        </patternFill>
      </fill>
    </dxf>
    <dxf>
      <fill>
        <patternFill patternType="solid">
          <fgColor theme="4"/>
          <bgColor theme="4"/>
        </patternFill>
      </fill>
    </dxf>
    <dxf>
      <fill>
        <patternFill patternType="solid">
          <fgColor rgb="FFD9E2F3"/>
          <bgColor rgb="FFD9E2F3"/>
        </patternFill>
      </fill>
    </dxf>
    <dxf>
      <fill>
        <patternFill patternType="solid">
          <fgColor rgb="FFB4C6E7"/>
          <bgColor rgb="FFB4C6E7"/>
        </patternFill>
      </fill>
    </dxf>
    <dxf>
      <fill>
        <patternFill patternType="solid">
          <fgColor theme="4"/>
          <bgColor theme="4"/>
        </patternFill>
      </fill>
    </dxf>
    <dxf>
      <fill>
        <patternFill patternType="solid">
          <fgColor rgb="FFD9E2F3"/>
          <bgColor rgb="FFD9E2F3"/>
        </patternFill>
      </fill>
    </dxf>
    <dxf>
      <fill>
        <patternFill patternType="solid">
          <fgColor rgb="FFB4C6E7"/>
          <bgColor rgb="FFB4C6E7"/>
        </patternFill>
      </fill>
    </dxf>
    <dxf>
      <fill>
        <patternFill patternType="solid">
          <fgColor theme="4"/>
          <bgColor theme="4"/>
        </patternFill>
      </fill>
    </dxf>
    <dxf>
      <fill>
        <patternFill patternType="solid">
          <fgColor rgb="FFD9E2F3"/>
          <bgColor rgb="FFD9E2F3"/>
        </patternFill>
      </fill>
    </dxf>
    <dxf>
      <fill>
        <patternFill patternType="solid">
          <fgColor rgb="FFB4C6E7"/>
          <bgColor rgb="FFB4C6E7"/>
        </patternFill>
      </fill>
    </dxf>
    <dxf>
      <fill>
        <patternFill patternType="solid">
          <fgColor theme="4"/>
          <bgColor theme="4"/>
        </patternFill>
      </fill>
    </dxf>
    <dxf>
      <fill>
        <patternFill patternType="solid">
          <fgColor rgb="FFD9E2F3"/>
          <bgColor rgb="FFD9E2F3"/>
        </patternFill>
      </fill>
    </dxf>
    <dxf>
      <fill>
        <patternFill patternType="solid">
          <fgColor rgb="FFB4C6E7"/>
          <bgColor rgb="FFB4C6E7"/>
        </patternFill>
      </fill>
    </dxf>
    <dxf>
      <fill>
        <patternFill patternType="solid">
          <fgColor theme="4"/>
          <bgColor theme="4"/>
        </patternFill>
      </fill>
    </dxf>
    <dxf>
      <fill>
        <patternFill patternType="solid">
          <fgColor rgb="FFD9E2F3"/>
          <bgColor rgb="FFD9E2F3"/>
        </patternFill>
      </fill>
    </dxf>
    <dxf>
      <fill>
        <patternFill patternType="solid">
          <fgColor rgb="FFB4C6E7"/>
          <bgColor rgb="FFB4C6E7"/>
        </patternFill>
      </fill>
    </dxf>
    <dxf>
      <fill>
        <patternFill patternType="solid">
          <fgColor theme="4"/>
          <bgColor theme="4"/>
        </patternFill>
      </fill>
    </dxf>
    <dxf>
      <fill>
        <patternFill patternType="solid">
          <fgColor rgb="FFD9E2F3"/>
          <bgColor rgb="FFD9E2F3"/>
        </patternFill>
      </fill>
    </dxf>
    <dxf>
      <fill>
        <patternFill patternType="solid">
          <fgColor rgb="FFD9E2F3"/>
          <bgColor rgb="FFD9E2F3"/>
        </patternFill>
      </fill>
    </dxf>
    <dxf>
      <fill>
        <patternFill patternType="solid">
          <fgColor theme="4"/>
          <bgColor theme="4"/>
        </patternFill>
      </fill>
    </dxf>
    <dxf>
      <fill>
        <patternFill patternType="solid">
          <fgColor rgb="FFD9E2F3"/>
          <bgColor rgb="FFD9E2F3"/>
        </patternFill>
      </fill>
    </dxf>
    <dxf>
      <fill>
        <patternFill patternType="solid">
          <fgColor rgb="FFB4C6E7"/>
          <bgColor rgb="FFB4C6E7"/>
        </patternFill>
      </fill>
    </dxf>
    <dxf>
      <fill>
        <patternFill patternType="solid">
          <fgColor theme="4"/>
          <bgColor theme="4"/>
        </patternFill>
      </fill>
    </dxf>
    <dxf>
      <fill>
        <patternFill patternType="solid">
          <fgColor rgb="FFD9E2F3"/>
          <bgColor rgb="FFD9E2F3"/>
        </patternFill>
      </fill>
    </dxf>
    <dxf>
      <fill>
        <patternFill patternType="solid">
          <fgColor rgb="FFB4C6E7"/>
          <bgColor rgb="FFB4C6E7"/>
        </patternFill>
      </fill>
    </dxf>
    <dxf>
      <fill>
        <patternFill patternType="solid">
          <fgColor theme="4"/>
          <bgColor theme="4"/>
        </patternFill>
      </fill>
    </dxf>
    <dxf>
      <fill>
        <patternFill patternType="solid">
          <fgColor rgb="FFD9E2F3"/>
          <bgColor rgb="FFD9E2F3"/>
        </patternFill>
      </fill>
    </dxf>
    <dxf>
      <fill>
        <patternFill patternType="solid">
          <fgColor rgb="FFB4C6E7"/>
          <bgColor rgb="FFB4C6E7"/>
        </patternFill>
      </fill>
    </dxf>
    <dxf>
      <fill>
        <patternFill patternType="solid">
          <fgColor theme="4"/>
          <bgColor theme="4"/>
        </patternFill>
      </fill>
    </dxf>
    <dxf>
      <fill>
        <patternFill patternType="solid">
          <fgColor rgb="FFD9E2F3"/>
          <bgColor rgb="FFD9E2F3"/>
        </patternFill>
      </fill>
    </dxf>
    <dxf>
      <fill>
        <patternFill patternType="solid">
          <fgColor rgb="FFB4C6E7"/>
          <bgColor rgb="FFB4C6E7"/>
        </patternFill>
      </fill>
    </dxf>
    <dxf>
      <fill>
        <patternFill patternType="solid">
          <fgColor theme="4"/>
          <bgColor theme="4"/>
        </patternFill>
      </fill>
    </dxf>
    <dxf>
      <fill>
        <patternFill patternType="solid">
          <fgColor rgb="FFD9E2F3"/>
          <bgColor rgb="FFD9E2F3"/>
        </patternFill>
      </fill>
    </dxf>
    <dxf>
      <fill>
        <patternFill patternType="solid">
          <fgColor rgb="FFB4C6E7"/>
          <bgColor rgb="FFB4C6E7"/>
        </patternFill>
      </fill>
    </dxf>
    <dxf>
      <fill>
        <patternFill patternType="solid">
          <fgColor theme="4"/>
          <bgColor theme="4"/>
        </patternFill>
      </fill>
    </dxf>
    <dxf>
      <fill>
        <patternFill patternType="solid">
          <fgColor rgb="FFD9E2F3"/>
          <bgColor rgb="FFD9E2F3"/>
        </patternFill>
      </fill>
    </dxf>
    <dxf>
      <fill>
        <patternFill patternType="solid">
          <fgColor rgb="FFB4C6E7"/>
          <bgColor rgb="FFB4C6E7"/>
        </patternFill>
      </fill>
    </dxf>
    <dxf>
      <fill>
        <patternFill patternType="solid">
          <fgColor theme="4"/>
          <bgColor theme="4"/>
        </patternFill>
      </fill>
    </dxf>
    <dxf>
      <fill>
        <patternFill patternType="solid">
          <fgColor rgb="FFD9E2F3"/>
          <bgColor rgb="FFD9E2F3"/>
        </patternFill>
      </fill>
    </dxf>
    <dxf>
      <fill>
        <patternFill patternType="solid">
          <fgColor rgb="FFB4C6E7"/>
          <bgColor rgb="FFB4C6E7"/>
        </patternFill>
      </fill>
    </dxf>
    <dxf>
      <fill>
        <patternFill patternType="solid">
          <fgColor theme="4"/>
          <bgColor theme="4"/>
        </patternFill>
      </fill>
    </dxf>
    <dxf>
      <fill>
        <patternFill patternType="solid">
          <fgColor rgb="FFD9E2F3"/>
          <bgColor rgb="FFD9E2F3"/>
        </patternFill>
      </fill>
    </dxf>
    <dxf>
      <fill>
        <patternFill patternType="solid">
          <fgColor rgb="FFB4C6E7"/>
          <bgColor rgb="FFB4C6E7"/>
        </patternFill>
      </fill>
    </dxf>
    <dxf>
      <fill>
        <patternFill patternType="solid">
          <fgColor theme="4"/>
          <bgColor theme="4"/>
        </patternFill>
      </fill>
    </dxf>
    <dxf>
      <fill>
        <patternFill patternType="solid">
          <fgColor rgb="FFD9E2F3"/>
          <bgColor rgb="FFD9E2F3"/>
        </patternFill>
      </fill>
    </dxf>
    <dxf>
      <fill>
        <patternFill patternType="solid">
          <fgColor rgb="FFB4C6E7"/>
          <bgColor rgb="FFB4C6E7"/>
        </patternFill>
      </fill>
    </dxf>
    <dxf>
      <fill>
        <patternFill patternType="solid">
          <fgColor theme="4"/>
          <bgColor theme="4"/>
        </patternFill>
      </fill>
    </dxf>
    <dxf>
      <fill>
        <patternFill patternType="solid">
          <fgColor rgb="FFD9E2F3"/>
          <bgColor rgb="FFD9E2F3"/>
        </patternFill>
      </fill>
    </dxf>
    <dxf>
      <fill>
        <patternFill patternType="solid">
          <fgColor rgb="FFB4C6E7"/>
          <bgColor rgb="FFB4C6E7"/>
        </patternFill>
      </fill>
    </dxf>
    <dxf>
      <fill>
        <patternFill patternType="solid">
          <fgColor theme="4"/>
          <bgColor theme="4"/>
        </patternFill>
      </fill>
    </dxf>
    <dxf>
      <fill>
        <patternFill patternType="solid">
          <fgColor rgb="FFD9E2F3"/>
          <bgColor rgb="FFD9E2F3"/>
        </patternFill>
      </fill>
    </dxf>
    <dxf>
      <fill>
        <patternFill patternType="solid">
          <fgColor rgb="FFD9E2F3"/>
          <bgColor rgb="FFD9E2F3"/>
        </patternFill>
      </fill>
    </dxf>
    <dxf>
      <fill>
        <patternFill patternType="solid">
          <fgColor theme="4"/>
          <bgColor theme="4"/>
        </patternFill>
      </fill>
    </dxf>
    <dxf>
      <fill>
        <patternFill patternType="solid">
          <fgColor rgb="FFD9E2F3"/>
          <bgColor rgb="FFD9E2F3"/>
        </patternFill>
      </fill>
    </dxf>
    <dxf>
      <fill>
        <patternFill patternType="solid">
          <fgColor rgb="FFB4C6E7"/>
          <bgColor rgb="FFB4C6E7"/>
        </patternFill>
      </fill>
    </dxf>
    <dxf>
      <fill>
        <patternFill patternType="solid">
          <fgColor theme="4"/>
          <bgColor theme="4"/>
        </patternFill>
      </fill>
    </dxf>
    <dxf>
      <fill>
        <patternFill patternType="solid">
          <fgColor rgb="FFD9E2F3"/>
          <bgColor rgb="FFD9E2F3"/>
        </patternFill>
      </fill>
    </dxf>
    <dxf>
      <fill>
        <patternFill patternType="solid">
          <fgColor rgb="FFB4C6E7"/>
          <bgColor rgb="FFB4C6E7"/>
        </patternFill>
      </fill>
    </dxf>
    <dxf>
      <fill>
        <patternFill patternType="solid">
          <fgColor theme="4"/>
          <bgColor theme="4"/>
        </patternFill>
      </fill>
    </dxf>
    <dxf>
      <fill>
        <patternFill patternType="solid">
          <fgColor rgb="FFD9E2F3"/>
          <bgColor rgb="FFD9E2F3"/>
        </patternFill>
      </fill>
    </dxf>
    <dxf>
      <fill>
        <patternFill patternType="solid">
          <fgColor rgb="FFB4C6E7"/>
          <bgColor rgb="FFB4C6E7"/>
        </patternFill>
      </fill>
    </dxf>
    <dxf>
      <fill>
        <patternFill patternType="solid">
          <fgColor theme="1"/>
          <bgColor theme="1"/>
        </patternFill>
      </fill>
    </dxf>
    <dxf>
      <fill>
        <patternFill patternType="solid">
          <fgColor rgb="FFD9E2F3"/>
          <bgColor rgb="FFD9E2F3"/>
        </patternFill>
      </fill>
    </dxf>
    <dxf>
      <fill>
        <patternFill patternType="solid">
          <fgColor rgb="FFB4C6E7"/>
          <bgColor rgb="FFB4C6E7"/>
        </patternFill>
      </fill>
    </dxf>
    <dxf>
      <fill>
        <patternFill patternType="solid">
          <fgColor theme="4"/>
          <bgColor theme="4"/>
        </patternFill>
      </fill>
    </dxf>
    <dxf>
      <fill>
        <patternFill patternType="solid">
          <fgColor rgb="FFD9E2F3"/>
          <bgColor rgb="FFD9E2F3"/>
        </patternFill>
      </fill>
    </dxf>
    <dxf>
      <fill>
        <patternFill patternType="solid">
          <fgColor rgb="FFB4C6E7"/>
          <bgColor rgb="FFB4C6E7"/>
        </patternFill>
      </fill>
    </dxf>
    <dxf>
      <fill>
        <patternFill patternType="solid">
          <fgColor theme="4"/>
          <bgColor theme="4"/>
        </patternFill>
      </fill>
    </dxf>
    <dxf>
      <fill>
        <patternFill patternType="solid">
          <fgColor rgb="FFD9E2F3"/>
          <bgColor rgb="FFD9E2F3"/>
        </patternFill>
      </fill>
    </dxf>
    <dxf>
      <fill>
        <patternFill patternType="solid">
          <fgColor rgb="FFB4C6E7"/>
          <bgColor rgb="FFB4C6E7"/>
        </patternFill>
      </fill>
    </dxf>
    <dxf>
      <fill>
        <patternFill patternType="solid">
          <fgColor theme="4"/>
          <bgColor theme="4"/>
        </patternFill>
      </fill>
    </dxf>
    <dxf>
      <fill>
        <patternFill patternType="solid">
          <fgColor rgb="FFD9E2F3"/>
          <bgColor rgb="FFD9E2F3"/>
        </patternFill>
      </fill>
    </dxf>
    <dxf>
      <fill>
        <patternFill patternType="solid">
          <fgColor rgb="FFB4C6E7"/>
          <bgColor rgb="FFB4C6E7"/>
        </patternFill>
      </fill>
    </dxf>
    <dxf>
      <fill>
        <patternFill patternType="solid">
          <fgColor theme="4"/>
          <bgColor theme="4"/>
        </patternFill>
      </fill>
    </dxf>
    <dxf>
      <fill>
        <patternFill patternType="solid">
          <fgColor rgb="FFD9E2F3"/>
          <bgColor rgb="FFD9E2F3"/>
        </patternFill>
      </fill>
    </dxf>
    <dxf>
      <fill>
        <patternFill patternType="solid">
          <fgColor rgb="FFB4C6E7"/>
          <bgColor rgb="FFB4C6E7"/>
        </patternFill>
      </fill>
    </dxf>
    <dxf>
      <fill>
        <patternFill patternType="solid">
          <fgColor theme="4"/>
          <bgColor theme="4"/>
        </patternFill>
      </fill>
    </dxf>
    <dxf>
      <fill>
        <patternFill patternType="solid">
          <fgColor rgb="FFD9E2F3"/>
          <bgColor rgb="FFD9E2F3"/>
        </patternFill>
      </fill>
    </dxf>
    <dxf>
      <fill>
        <patternFill patternType="solid">
          <fgColor rgb="FFB4C6E7"/>
          <bgColor rgb="FFB4C6E7"/>
        </patternFill>
      </fill>
    </dxf>
    <dxf>
      <fill>
        <patternFill patternType="solid">
          <fgColor theme="4"/>
          <bgColor theme="4"/>
        </patternFill>
      </fill>
    </dxf>
    <dxf>
      <fill>
        <patternFill patternType="solid">
          <fgColor rgb="FFD9E2F3"/>
          <bgColor rgb="FFD9E2F3"/>
        </patternFill>
      </fill>
    </dxf>
    <dxf>
      <fill>
        <patternFill patternType="solid">
          <fgColor rgb="FFB4C6E7"/>
          <bgColor rgb="FFB4C6E7"/>
        </patternFill>
      </fill>
    </dxf>
    <dxf>
      <fill>
        <patternFill patternType="solid">
          <fgColor theme="4"/>
          <bgColor theme="4"/>
        </patternFill>
      </fill>
    </dxf>
  </dxfs>
  <tableStyles count="45" defaultTableStyle="TableStyleMedium2" defaultPivotStyle="PivotStyleLight16">
    <tableStyle name="DATA-style 10" pivot="0" count="3" xr9:uid="{00000000-0011-0000-FFFF-FFFF00000000}">
      <tableStyleElement type="headerRow" dxfId="451"/>
      <tableStyleElement type="firstRowStripe" dxfId="450"/>
      <tableStyleElement type="secondRowStripe" dxfId="449"/>
    </tableStyle>
    <tableStyle name="DATA-style 11" pivot="0" count="3" xr9:uid="{00000000-0011-0000-FFFF-FFFF01000000}">
      <tableStyleElement type="headerRow" dxfId="448"/>
      <tableStyleElement type="firstRowStripe" dxfId="447"/>
      <tableStyleElement type="secondRowStripe" dxfId="446"/>
    </tableStyle>
    <tableStyle name="DATA-style 12" pivot="0" count="3" xr9:uid="{00000000-0011-0000-FFFF-FFFF02000000}">
      <tableStyleElement type="headerRow" dxfId="445"/>
      <tableStyleElement type="firstRowStripe" dxfId="444"/>
      <tableStyleElement type="secondRowStripe" dxfId="443"/>
    </tableStyle>
    <tableStyle name="DATA-style 13" pivot="0" count="3" xr9:uid="{00000000-0011-0000-FFFF-FFFF03000000}">
      <tableStyleElement type="headerRow" dxfId="442"/>
      <tableStyleElement type="firstRowStripe" dxfId="441"/>
      <tableStyleElement type="secondRowStripe" dxfId="440"/>
    </tableStyle>
    <tableStyle name="DATA-style 14" pivot="0" count="3" xr9:uid="{00000000-0011-0000-FFFF-FFFF04000000}">
      <tableStyleElement type="headerRow" dxfId="439"/>
      <tableStyleElement type="firstRowStripe" dxfId="438"/>
      <tableStyleElement type="secondRowStripe" dxfId="437"/>
    </tableStyle>
    <tableStyle name="DATA-style 15" pivot="0" count="3" xr9:uid="{00000000-0011-0000-FFFF-FFFF05000000}">
      <tableStyleElement type="headerRow" dxfId="436"/>
      <tableStyleElement type="firstRowStripe" dxfId="435"/>
      <tableStyleElement type="secondRowStripe" dxfId="434"/>
    </tableStyle>
    <tableStyle name="DATA-style 16" pivot="0" count="3" xr9:uid="{00000000-0011-0000-FFFF-FFFF06000000}">
      <tableStyleElement type="headerRow" dxfId="433"/>
      <tableStyleElement type="firstRowStripe" dxfId="432"/>
      <tableStyleElement type="secondRowStripe" dxfId="431"/>
    </tableStyle>
    <tableStyle name="DATA-style 17" pivot="0" count="3" xr9:uid="{00000000-0011-0000-FFFF-FFFF07000000}">
      <tableStyleElement type="headerRow" dxfId="430"/>
      <tableStyleElement type="firstRowStripe" dxfId="429"/>
      <tableStyleElement type="secondRowStripe" dxfId="428"/>
    </tableStyle>
    <tableStyle name="DATA-style 18" pivot="0" count="3" xr9:uid="{00000000-0011-0000-FFFF-FFFF08000000}">
      <tableStyleElement type="headerRow" dxfId="427"/>
      <tableStyleElement type="firstRowStripe" dxfId="426"/>
      <tableStyleElement type="secondRowStripe" dxfId="425"/>
    </tableStyle>
    <tableStyle name="DATA-style 19" pivot="0" count="3" xr9:uid="{00000000-0011-0000-FFFF-FFFF09000000}">
      <tableStyleElement type="headerRow" dxfId="424"/>
      <tableStyleElement type="firstRowStripe" dxfId="423"/>
      <tableStyleElement type="secondRowStripe" dxfId="422"/>
    </tableStyle>
    <tableStyle name="DATA-style 2" pivot="0" count="3" xr9:uid="{00000000-0011-0000-FFFF-FFFF0A000000}">
      <tableStyleElement type="headerRow" dxfId="421"/>
      <tableStyleElement type="firstRowStripe" dxfId="420"/>
      <tableStyleElement type="secondRowStripe" dxfId="419"/>
    </tableStyle>
    <tableStyle name="DATA-style 20" pivot="0" count="3" xr9:uid="{00000000-0011-0000-FFFF-FFFF0B000000}">
      <tableStyleElement type="headerRow" dxfId="418"/>
      <tableStyleElement type="firstRowStripe" dxfId="417"/>
      <tableStyleElement type="secondRowStripe" dxfId="416"/>
    </tableStyle>
    <tableStyle name="DATA-style 21" pivot="0" count="3" xr9:uid="{00000000-0011-0000-FFFF-FFFF0C000000}">
      <tableStyleElement type="headerRow" dxfId="415"/>
      <tableStyleElement type="firstRowStripe" dxfId="414"/>
      <tableStyleElement type="secondRowStripe" dxfId="413"/>
    </tableStyle>
    <tableStyle name="DATA-style 22" pivot="0" count="3" xr9:uid="{00000000-0011-0000-FFFF-FFFF0D000000}">
      <tableStyleElement type="headerRow" dxfId="412"/>
      <tableStyleElement type="firstRowStripe" dxfId="411"/>
      <tableStyleElement type="secondRowStripe" dxfId="410"/>
    </tableStyle>
    <tableStyle name="DATA-style 23" pivot="0" count="3" xr9:uid="{00000000-0011-0000-FFFF-FFFF0E000000}">
      <tableStyleElement type="headerRow" dxfId="409"/>
      <tableStyleElement type="firstRowStripe" dxfId="408"/>
      <tableStyleElement type="secondRowStripe" dxfId="407"/>
    </tableStyle>
    <tableStyle name="DATA-style 24" pivot="0" count="3" xr9:uid="{00000000-0011-0000-FFFF-FFFF0F000000}">
      <tableStyleElement type="headerRow" dxfId="406"/>
      <tableStyleElement type="firstRowStripe" dxfId="405"/>
      <tableStyleElement type="secondRowStripe" dxfId="404"/>
    </tableStyle>
    <tableStyle name="DATA-style 25" pivot="0" count="3" xr9:uid="{00000000-0011-0000-FFFF-FFFF10000000}">
      <tableStyleElement type="headerRow" dxfId="403"/>
      <tableStyleElement type="firstRowStripe" dxfId="402"/>
      <tableStyleElement type="secondRowStripe" dxfId="401"/>
    </tableStyle>
    <tableStyle name="DATA-style 26" pivot="0" count="3" xr9:uid="{00000000-0011-0000-FFFF-FFFF11000000}">
      <tableStyleElement type="headerRow" dxfId="400"/>
      <tableStyleElement type="firstRowStripe" dxfId="399"/>
      <tableStyleElement type="secondRowStripe" dxfId="398"/>
    </tableStyle>
    <tableStyle name="DATA-style 27" pivot="0" count="3" xr9:uid="{00000000-0011-0000-FFFF-FFFF12000000}">
      <tableStyleElement type="headerRow" dxfId="397"/>
      <tableStyleElement type="firstRowStripe" dxfId="396"/>
      <tableStyleElement type="secondRowStripe" dxfId="395"/>
    </tableStyle>
    <tableStyle name="DATA-style 28" pivot="0" count="3" xr9:uid="{00000000-0011-0000-FFFF-FFFF13000000}">
      <tableStyleElement type="headerRow" dxfId="394"/>
      <tableStyleElement type="firstRowStripe" dxfId="393"/>
      <tableStyleElement type="secondRowStripe" dxfId="392"/>
    </tableStyle>
    <tableStyle name="DATA-style 29" pivot="0" count="3" xr9:uid="{00000000-0011-0000-FFFF-FFFF14000000}">
      <tableStyleElement type="headerRow" dxfId="391"/>
      <tableStyleElement type="firstRowStripe" dxfId="390"/>
      <tableStyleElement type="secondRowStripe" dxfId="389"/>
    </tableStyle>
    <tableStyle name="DATA-style 3" pivot="0" count="3" xr9:uid="{00000000-0011-0000-FFFF-FFFF15000000}">
      <tableStyleElement type="headerRow" dxfId="388"/>
      <tableStyleElement type="firstRowStripe" dxfId="387"/>
      <tableStyleElement type="secondRowStripe" dxfId="386"/>
    </tableStyle>
    <tableStyle name="DATA-style 30" pivot="0" count="3" xr9:uid="{00000000-0011-0000-FFFF-FFFF16000000}">
      <tableStyleElement type="headerRow" dxfId="385"/>
      <tableStyleElement type="firstRowStripe" dxfId="384"/>
      <tableStyleElement type="secondRowStripe" dxfId="383"/>
    </tableStyle>
    <tableStyle name="DATA-style 31" pivot="0" count="3" xr9:uid="{00000000-0011-0000-FFFF-FFFF17000000}">
      <tableStyleElement type="headerRow" dxfId="382"/>
      <tableStyleElement type="firstRowStripe" dxfId="381"/>
      <tableStyleElement type="secondRowStripe" dxfId="380"/>
    </tableStyle>
    <tableStyle name="DATA-style 32" pivot="0" count="3" xr9:uid="{00000000-0011-0000-FFFF-FFFF18000000}">
      <tableStyleElement type="headerRow" dxfId="379"/>
      <tableStyleElement type="firstRowStripe" dxfId="378"/>
      <tableStyleElement type="secondRowStripe" dxfId="377"/>
    </tableStyle>
    <tableStyle name="DATA-style 33" pivot="0" count="3" xr9:uid="{00000000-0011-0000-FFFF-FFFF19000000}">
      <tableStyleElement type="headerRow" dxfId="376"/>
      <tableStyleElement type="firstRowStripe" dxfId="375"/>
      <tableStyleElement type="secondRowStripe" dxfId="374"/>
    </tableStyle>
    <tableStyle name="DATA-style 34" pivot="0" count="3" xr9:uid="{00000000-0011-0000-FFFF-FFFF1A000000}">
      <tableStyleElement type="headerRow" dxfId="373"/>
      <tableStyleElement type="firstRowStripe" dxfId="372"/>
      <tableStyleElement type="secondRowStripe" dxfId="371"/>
    </tableStyle>
    <tableStyle name="DATA-style 4" pivot="0" count="3" xr9:uid="{00000000-0011-0000-FFFF-FFFF1B000000}">
      <tableStyleElement type="headerRow" dxfId="370"/>
      <tableStyleElement type="firstRowStripe" dxfId="369"/>
      <tableStyleElement type="secondRowStripe" dxfId="368"/>
    </tableStyle>
    <tableStyle name="DATA-style 5" pivot="0" count="3" xr9:uid="{00000000-0011-0000-FFFF-FFFF1C000000}">
      <tableStyleElement type="headerRow" dxfId="367"/>
      <tableStyleElement type="firstRowStripe" dxfId="366"/>
      <tableStyleElement type="secondRowStripe" dxfId="365"/>
    </tableStyle>
    <tableStyle name="DATA-style 6" pivot="0" count="3" xr9:uid="{00000000-0011-0000-FFFF-FFFF1D000000}">
      <tableStyleElement type="headerRow" dxfId="364"/>
      <tableStyleElement type="firstRowStripe" dxfId="363"/>
      <tableStyleElement type="secondRowStripe" dxfId="362"/>
    </tableStyle>
    <tableStyle name="DATA-style 7" pivot="0" count="3" xr9:uid="{00000000-0011-0000-FFFF-FFFF1E000000}">
      <tableStyleElement type="headerRow" dxfId="361"/>
      <tableStyleElement type="firstRowStripe" dxfId="360"/>
      <tableStyleElement type="secondRowStripe" dxfId="359"/>
    </tableStyle>
    <tableStyle name="DATA-style 8" pivot="0" count="3" xr9:uid="{00000000-0011-0000-FFFF-FFFF1F000000}">
      <tableStyleElement type="headerRow" dxfId="358"/>
      <tableStyleElement type="firstRowStripe" dxfId="357"/>
      <tableStyleElement type="secondRowStripe" dxfId="356"/>
    </tableStyle>
    <tableStyle name="DATA-style 9" pivot="0" count="3" xr9:uid="{00000000-0011-0000-FFFF-FFFF20000000}">
      <tableStyleElement type="headerRow" dxfId="355"/>
      <tableStyleElement type="firstRowStripe" dxfId="354"/>
      <tableStyleElement type="secondRowStripe" dxfId="353"/>
    </tableStyle>
    <tableStyle name="FEBRERO-style" pivot="0" count="4" xr9:uid="{00000000-0011-0000-FFFF-FFFF21000000}">
      <tableStyleElement type="headerRow" dxfId="352"/>
      <tableStyleElement type="totalRow" dxfId="351"/>
      <tableStyleElement type="firstRowStripe" dxfId="350"/>
      <tableStyleElement type="secondRowStripe" dxfId="349"/>
    </tableStyle>
    <tableStyle name="MARZO-style" pivot="0" count="4" xr9:uid="{00000000-0011-0000-FFFF-FFFF22000000}">
      <tableStyleElement type="headerRow" dxfId="348"/>
      <tableStyleElement type="totalRow" dxfId="347"/>
      <tableStyleElement type="firstRowStripe" dxfId="346"/>
      <tableStyleElement type="secondRowStripe" dxfId="345"/>
    </tableStyle>
    <tableStyle name="ABRIL-style" pivot="0" count="4" xr9:uid="{00000000-0011-0000-FFFF-FFFF23000000}">
      <tableStyleElement type="headerRow" dxfId="344"/>
      <tableStyleElement type="totalRow" dxfId="343"/>
      <tableStyleElement type="firstRowStripe" dxfId="342"/>
      <tableStyleElement type="secondRowStripe" dxfId="341"/>
    </tableStyle>
    <tableStyle name="MAYO-style" pivot="0" count="4" xr9:uid="{00000000-0011-0000-FFFF-FFFF24000000}">
      <tableStyleElement type="headerRow" dxfId="340"/>
      <tableStyleElement type="totalRow" dxfId="339"/>
      <tableStyleElement type="firstRowStripe" dxfId="338"/>
      <tableStyleElement type="secondRowStripe" dxfId="337"/>
    </tableStyle>
    <tableStyle name="JUNIO-style" pivot="0" count="4" xr9:uid="{00000000-0011-0000-FFFF-FFFF25000000}">
      <tableStyleElement type="headerRow" dxfId="336"/>
      <tableStyleElement type="totalRow" dxfId="335"/>
      <tableStyleElement type="firstRowStripe" dxfId="334"/>
      <tableStyleElement type="secondRowStripe" dxfId="333"/>
    </tableStyle>
    <tableStyle name="JULIO-style" pivot="0" count="4" xr9:uid="{00000000-0011-0000-FFFF-FFFF26000000}">
      <tableStyleElement type="headerRow" dxfId="332"/>
      <tableStyleElement type="totalRow" dxfId="331"/>
      <tableStyleElement type="firstRowStripe" dxfId="330"/>
      <tableStyleElement type="secondRowStripe" dxfId="329"/>
    </tableStyle>
    <tableStyle name="AGOSTO-style" pivot="0" count="4" xr9:uid="{00000000-0011-0000-FFFF-FFFF27000000}">
      <tableStyleElement type="headerRow" dxfId="328"/>
      <tableStyleElement type="totalRow" dxfId="327"/>
      <tableStyleElement type="firstRowStripe" dxfId="326"/>
      <tableStyleElement type="secondRowStripe" dxfId="325"/>
    </tableStyle>
    <tableStyle name="SEPTIEMBRE-style" pivot="0" count="4" xr9:uid="{00000000-0011-0000-FFFF-FFFF28000000}">
      <tableStyleElement type="headerRow" dxfId="324"/>
      <tableStyleElement type="totalRow" dxfId="323"/>
      <tableStyleElement type="firstRowStripe" dxfId="322"/>
      <tableStyleElement type="secondRowStripe" dxfId="321"/>
    </tableStyle>
    <tableStyle name="OCTUBRE-style" pivot="0" count="4" xr9:uid="{00000000-0011-0000-FFFF-FFFF29000000}">
      <tableStyleElement type="headerRow" dxfId="320"/>
      <tableStyleElement type="totalRow" dxfId="319"/>
      <tableStyleElement type="firstRowStripe" dxfId="318"/>
      <tableStyleElement type="secondRowStripe" dxfId="317"/>
    </tableStyle>
    <tableStyle name="NOVIEMBRE-style" pivot="0" count="4" xr9:uid="{00000000-0011-0000-FFFF-FFFF2A000000}">
      <tableStyleElement type="headerRow" dxfId="316"/>
      <tableStyleElement type="totalRow" dxfId="315"/>
      <tableStyleElement type="firstRowStripe" dxfId="314"/>
      <tableStyleElement type="secondRowStripe" dxfId="313"/>
    </tableStyle>
    <tableStyle name="DICIEMBRE-style" pivot="0" count="4" xr9:uid="{00000000-0011-0000-FFFF-FFFF2B000000}">
      <tableStyleElement type="headerRow" dxfId="312"/>
      <tableStyleElement type="totalRow" dxfId="311"/>
      <tableStyleElement type="firstRowStripe" dxfId="310"/>
      <tableStyleElement type="secondRowStripe" dxfId="309"/>
    </tableStyle>
    <tableStyle name="DATA-style" pivot="0" count="3" xr9:uid="{00000000-0011-0000-FFFF-FFFF2C000000}">
      <tableStyleElement type="headerRow" dxfId="308"/>
      <tableStyleElement type="firstRowStripe" dxfId="307"/>
      <tableStyleElement type="secondRowStripe" dxfId="306"/>
    </tableStyle>
  </tableStyles>
  <colors>
    <mruColors>
      <color rgb="FFFF0000"/>
      <color rgb="FFFA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781050</xdr:colOff>
      <xdr:row>6</xdr:row>
      <xdr:rowOff>123825</xdr:rowOff>
    </xdr:to>
    <xdr:pic>
      <xdr:nvPicPr>
        <xdr:cNvPr id="3" name="Imagen 2">
          <a:extLst>
            <a:ext uri="{FF2B5EF4-FFF2-40B4-BE49-F238E27FC236}">
              <a16:creationId xmlns:a16="http://schemas.microsoft.com/office/drawing/2014/main" id="{FA275B9A-7153-4727-867D-96CCC0E4288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6000750" cy="1038225"/>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00000000-000C-0000-FFFF-FFFF00000000}" name="FEBRERO" displayName="FEBRERO" ref="A17:AO161" totalsRowCount="1" headerRowDxfId="305">
  <autoFilter ref="A17:AO160" xr:uid="{00000000-0009-0000-0100-00000B000000}"/>
  <tableColumns count="41">
    <tableColumn id="1" xr3:uid="{00000000-0010-0000-0000-000001000000}" name="1. ÁREA DE FORMACIÓN *" totalsRowLabel="Total" dataDxfId="304" totalsRowDxfId="40"/>
    <tableColumn id="32" xr3:uid="{00000000-0010-0000-0000-000020000000}" name="2. SUB ÁREA DE FORMACIÓN *" dataDxfId="303" totalsRowDxfId="39"/>
    <tableColumn id="2" xr3:uid="{00000000-0010-0000-0000-000002000000}" name="3. ESPACIO GEOGRÁFICO *" totalsRowFunction="count" dataDxfId="302" totalsRowDxfId="38"/>
    <tableColumn id="14" xr3:uid="{00000000-0010-0000-0000-00000E000000}" name="4. NOMBRE DE LA COMUNA O CORREGIMIENTO DEL LUGAR DE LA CLASE *" dataDxfId="301" totalsRowDxfId="37"/>
    <tableColumn id="37" xr3:uid="{00000000-0010-0000-0000-000025000000}" name="5. NOMBRE DEL BARRIO O LA VEREDA DEL LUGAR DE LA CLASE *" dataDxfId="300" totalsRowDxfId="36"/>
    <tableColumn id="43" xr3:uid="{00000000-0010-0000-0000-00002B000000}" name="6. ENTIDAD *" dataDxfId="299" totalsRowDxfId="35"/>
    <tableColumn id="3" xr3:uid="{00000000-0010-0000-0000-000003000000}" name="7. NOMBRE LUGAR DE ENSAYO" dataDxfId="298" totalsRowDxfId="34"/>
    <tableColumn id="42" xr3:uid="{00000000-0010-0000-0000-00002A000000}" name="8. NOMBRE DEL GRUPO" dataDxfId="297" totalsRowDxfId="33"/>
    <tableColumn id="39" xr3:uid="{00000000-0010-0000-0000-000027000000}" name="9. NIVEL DEL GRUPO *" dataDxfId="296" totalsRowDxfId="32"/>
    <tableColumn id="38" xr3:uid="{00000000-0010-0000-0000-000026000000}" name="10. FORMADOR" dataDxfId="295" totalsRowDxfId="31"/>
    <tableColumn id="49" xr3:uid="{00000000-0010-0000-0000-000031000000}" name="11. DIA DE CLASE" dataDxfId="294" totalsRowDxfId="30"/>
    <tableColumn id="50" xr3:uid="{00000000-0010-0000-0000-000032000000}" name="12. HORARIO" dataDxfId="293" totalsRowDxfId="29"/>
    <tableColumn id="5" xr3:uid="{00000000-0010-0000-0000-000005000000}" name="13. APELLIDOS" dataDxfId="292" totalsRowDxfId="28"/>
    <tableColumn id="4" xr3:uid="{00000000-0010-0000-0000-000004000000}" name="14. NOMBRES" totalsRowFunction="count" dataDxfId="291" totalsRowDxfId="27"/>
    <tableColumn id="6" xr3:uid="{00000000-0010-0000-0000-000006000000}" name="15. ESTADO DEL ESTUDIANTE *" totalsRowFunction="count" dataDxfId="290" totalsRowDxfId="26"/>
    <tableColumn id="7" xr3:uid="{00000000-0010-0000-0000-000007000000}" name="16. OBSERVACIÓN PARA DESERCIÓN *" dataDxfId="289" totalsRowDxfId="25"/>
    <tableColumn id="13" xr3:uid="{00000000-0010-0000-0000-00000D000000}" name="17. N° CONTACTO" dataDxfId="288" totalsRowDxfId="24"/>
    <tableColumn id="10" xr3:uid="{00000000-0010-0000-0000-00000A000000}" name="18. FECHA DE NACIMIENTO (DÍA/MES/AÑO)" dataDxfId="287" totalsRowDxfId="23"/>
    <tableColumn id="11" xr3:uid="{00000000-0010-0000-0000-00000B000000}" name="19. EDAD" totalsRowFunction="count" dataDxfId="286" totalsRowDxfId="22">
      <calculatedColumnFormula>INT(YEARFRAC(R18,TODAY()))</calculatedColumnFormula>
    </tableColumn>
    <tableColumn id="8" xr3:uid="{00000000-0010-0000-0000-000008000000}" name="20. DOCUMENTO DE IDENTIDAD *" totalsRowFunction="count" dataDxfId="285" totalsRowDxfId="21"/>
    <tableColumn id="9" xr3:uid="{00000000-0010-0000-0000-000009000000}" name="21. No. DE DOCUMENTO" dataDxfId="284" totalsRowDxfId="20"/>
    <tableColumn id="12" xr3:uid="{00000000-0010-0000-0000-00000C000000}" name="24. SEXO (Referencia biológica asignada al nacer) *" totalsRowFunction="count" dataDxfId="283" totalsRowDxfId="19"/>
    <tableColumn id="20" xr3:uid="{00000000-0010-0000-0000-000014000000}" name="25. GRUPO ÉTNICO *" totalsRowFunction="count" dataDxfId="282" totalsRowDxfId="18"/>
    <tableColumn id="21" xr3:uid="{00000000-0010-0000-0000-000015000000}" name="26. SITUACIÓN O CONDICIÓN *" totalsRowFunction="count" dataDxfId="281" totalsRowDxfId="17"/>
    <tableColumn id="22" xr3:uid="{00000000-0010-0000-0000-000016000000}" name="27. DISCAPACIDAD *" totalsRowFunction="count" dataDxfId="280" totalsRowDxfId="16"/>
    <tableColumn id="23" xr3:uid="{00000000-0010-0000-0000-000017000000}" name="28. EPS" dataDxfId="279" totalsRowDxfId="15"/>
    <tableColumn id="24" xr3:uid="{00000000-0010-0000-0000-000018000000}" name="29. TIPO DE SANGRE *" dataDxfId="278" totalsRowDxfId="14"/>
    <tableColumn id="27" xr3:uid="{00000000-0010-0000-0000-00001B000000}" name="30. ESCOLARIDAD *" dataDxfId="277" totalsRowDxfId="13"/>
    <tableColumn id="25" xr3:uid="{00000000-0010-0000-0000-000019000000}" name="31. OCUPACIÓN LABORAL, PROFESIONAL O ACTIVIDAD DEL ESTUDIANTE" dataDxfId="276" totalsRowDxfId="12"/>
    <tableColumn id="26" xr3:uid="{00000000-0010-0000-0000-00001A000000}" name="32. JORNADA ACADÉMICA Y/O LABORAL" dataDxfId="275" totalsRowDxfId="11"/>
    <tableColumn id="17" xr3:uid="{00000000-0010-0000-0000-000011000000}" name="33. ZONA (URBANA O RURAL) EN DONDE VIVE EL ESTUDIANTE *" totalsRowFunction="count" dataDxfId="274" totalsRowDxfId="10"/>
    <tableColumn id="18" xr3:uid="{00000000-0010-0000-0000-000012000000}" name="34. COMUNA / CORREGIMIENTO EN DONDE VIVE EL ESTUDIANTE" dataDxfId="273" totalsRowDxfId="9"/>
    <tableColumn id="19" xr3:uid="{00000000-0010-0000-0000-000013000000}" name="35. BARRIO / VEREDA DEL ESTUDIANTE" dataDxfId="272" totalsRowDxfId="8"/>
    <tableColumn id="16" xr3:uid="{00000000-0010-0000-0000-000010000000}" name="36. DIRECCIÓN DE RESIDENCIA DEL ESTUDIANTE" dataDxfId="271" totalsRowDxfId="7"/>
    <tableColumn id="15" xr3:uid="{00000000-0010-0000-0000-00000F000000}" name="37. CORREO ELECTRÓNICO" dataDxfId="270" totalsRowDxfId="6"/>
    <tableColumn id="28" xr3:uid="{00000000-0010-0000-0000-00001C000000}" name="37. NOMBRE REFERENCIA PERSONAL" dataDxfId="269" totalsRowDxfId="5"/>
    <tableColumn id="29" xr3:uid="{00000000-0010-0000-0000-00001D000000}" name="38. PARENTESCO *" dataDxfId="268" totalsRowDxfId="4"/>
    <tableColumn id="30" xr3:uid="{00000000-0010-0000-0000-00001E000000}" name="39. TELÉFONO" dataDxfId="267" totalsRowDxfId="3"/>
    <tableColumn id="40" xr3:uid="{00000000-0010-0000-0000-000028000000}" name="40. NOMBRE DEL LÍDER / RECTOR / COORDINADOR DE LA SUBSEDE" dataDxfId="266" totalsRowDxfId="2"/>
    <tableColumn id="36" xr3:uid="{00000000-0010-0000-0000-000024000000}" name="41. No DE CONTACTO" totalsRowFunction="count" dataDxfId="265" totalsRowDxfId="1"/>
    <tableColumn id="45" xr3:uid="{00000000-0010-0000-0000-00002D000000}" name="42. OBSERVACIONES / NOVEDADES" dataDxfId="264" totalsRowDxfId="0"/>
  </tableColumns>
  <tableStyleInfo name="TableStyleMedium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1000000}" name="FEBRERO32" displayName="FEBRERO32" ref="A2:P166" totalsRowCount="1" headerRowDxfId="263">
  <autoFilter ref="A2:P165" xr:uid="{00000000-0009-0000-0100-000001000000}"/>
  <tableColumns count="16">
    <tableColumn id="1" xr3:uid="{00000000-0010-0000-0100-000001000000}" name="1. ÁREA DE FORMACIÓN *" totalsRowLabel="Total" dataDxfId="262" totalsRowDxfId="261"/>
    <tableColumn id="32" xr3:uid="{00000000-0010-0000-0100-000020000000}" name="2. SUB ÁREA DE FORMACIÓN *" dataDxfId="260" totalsRowDxfId="259"/>
    <tableColumn id="2" xr3:uid="{00000000-0010-0000-0100-000002000000}" name="3. ESPACIO GEOGRÁFICO *" totalsRowFunction="count" dataDxfId="258" totalsRowDxfId="257"/>
    <tableColumn id="14" xr3:uid="{00000000-0010-0000-0100-00000E000000}" name="4. NOMBRE DE LA COMUNA O CORREGIMIENTO DEL LUGAR DE LA CLASE *" dataDxfId="256" totalsRowDxfId="255"/>
    <tableColumn id="37" xr3:uid="{00000000-0010-0000-0100-000025000000}" name="5. NOMBRE DEL BARRIO O LA VEREDA DEL LUGAR DE LA CLASE *" dataDxfId="254" totalsRowDxfId="253"/>
    <tableColumn id="43" xr3:uid="{00000000-0010-0000-0100-00002B000000}" name="6. ENTIDAD *" dataDxfId="252" totalsRowDxfId="251"/>
    <tableColumn id="3" xr3:uid="{00000000-0010-0000-0100-000003000000}" name="7. NOMBRE LUGAR DE ENSAYO" dataDxfId="250" totalsRowDxfId="249"/>
    <tableColumn id="42" xr3:uid="{00000000-0010-0000-0100-00002A000000}" name="8. NOMBRE DEL GRUPO" dataDxfId="248" totalsRowDxfId="247"/>
    <tableColumn id="39" xr3:uid="{00000000-0010-0000-0100-000027000000}" name="9. NIVEL DEL GRUPO *" dataDxfId="246" totalsRowDxfId="245"/>
    <tableColumn id="38" xr3:uid="{00000000-0010-0000-0100-000026000000}" name="10. FORMADOR" dataDxfId="244" totalsRowDxfId="243"/>
    <tableColumn id="49" xr3:uid="{00000000-0010-0000-0100-000031000000}" name="11. DIA DE CLASE" dataDxfId="242" totalsRowDxfId="241"/>
    <tableColumn id="4" xr3:uid="{00000000-0010-0000-0100-000004000000}" name="12. HORARIO" dataDxfId="240" totalsRowDxfId="239"/>
    <tableColumn id="50" xr3:uid="{00000000-0010-0000-0100-000032000000}" name="N° DE ESTUDIANTES POR GRUPO" dataDxfId="238" totalsRowDxfId="237"/>
    <tableColumn id="40" xr3:uid="{00000000-0010-0000-0100-000028000000}" name="40. NOMBRE DEL LÍDER / RECTOR / COORDINADOR DE LA SUBSEDE" dataDxfId="236" totalsRowDxfId="235"/>
    <tableColumn id="36" xr3:uid="{00000000-0010-0000-0100-000024000000}" name="41. No DE CONTACTO" totalsRowFunction="count" dataDxfId="234" totalsRowDxfId="233"/>
    <tableColumn id="45" xr3:uid="{00000000-0010-0000-0100-00002D000000}" name="42. OBSERVACIONES / NOVEDADES2" dataDxfId="232" totalsRowDxfId="231"/>
  </tableColumns>
  <tableStyleInfo name="TableStyleMedium1"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5" xr:uid="{00000000-000C-0000-FFFF-FFFF02000000}" name="BARRIOBOSTON" displayName="BARRIOBOSTON" ref="G2:G41" totalsRowShown="0" headerRowDxfId="230" dataDxfId="228" headerRowBorderDxfId="229" tableBorderDxfId="227" totalsRowBorderDxfId="226">
  <autoFilter ref="G2:G41" xr:uid="{00000000-0009-0000-0100-00002D000000}"/>
  <tableColumns count="1">
    <tableColumn id="1" xr3:uid="{00000000-0010-0000-0200-000001000000}" name="BOSTON" dataDxfId="225"/>
  </tableColumns>
  <tableStyleInfo name="TableStyleLight9"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6" xr:uid="{00000000-000C-0000-FFFF-FFFF03000000}" name="BARRIOCENTRO" displayName="BARRIOCENTRO" ref="G43:G60" totalsRowShown="0" headerRowDxfId="224" dataDxfId="222" headerRowBorderDxfId="223" tableBorderDxfId="221" totalsRowBorderDxfId="220">
  <autoFilter ref="G43:G60" xr:uid="{00000000-0009-0000-0100-00002E000000}"/>
  <tableColumns count="1">
    <tableColumn id="1" xr3:uid="{00000000-0010-0000-0300-000001000000}" name="CENTRO" dataDxfId="219"/>
  </tableColumns>
  <tableStyleInfo name="TableStyleLight9"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7" xr:uid="{00000000-000C-0000-FFFF-FFFF04000000}" name="BARRIOCONSOTA" displayName="BARRIOCONSOTA" ref="G62:G100" totalsRowShown="0" headerRowDxfId="218" dataDxfId="216" headerRowBorderDxfId="217" tableBorderDxfId="215" totalsRowBorderDxfId="214">
  <autoFilter ref="G62:G100" xr:uid="{00000000-0009-0000-0100-00002F000000}"/>
  <tableColumns count="1">
    <tableColumn id="1" xr3:uid="{00000000-0010-0000-0400-000001000000}" name="CONSOTÁ" dataDxfId="213"/>
  </tableColumns>
  <tableStyleInfo name="TableStyleLight9"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8" xr:uid="{00000000-000C-0000-FFFF-FFFF05000000}" name="BARRIOCUBA" displayName="BARRIOCUBA" ref="G102:G112" totalsRowShown="0" headerRowDxfId="212" dataDxfId="210" headerRowBorderDxfId="211" tableBorderDxfId="209" totalsRowBorderDxfId="208">
  <autoFilter ref="G102:G112" xr:uid="{00000000-0009-0000-0100-000030000000}"/>
  <tableColumns count="1">
    <tableColumn id="1" xr3:uid="{00000000-0010-0000-0500-000001000000}" name="CUBA" dataDxfId="207"/>
  </tableColumns>
  <tableStyleInfo name="TableStyleLight9"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9" xr:uid="{00000000-000C-0000-FFFF-FFFF06000000}" name="BARRIODEL_CAFÉ" displayName="BARRIODEL_CAFÉ" ref="G114:G136" totalsRowShown="0" headerRowDxfId="206" dataDxfId="204" headerRowBorderDxfId="205" tableBorderDxfId="203" totalsRowBorderDxfId="202">
  <autoFilter ref="G114:G136" xr:uid="{00000000-0009-0000-0100-000031000000}"/>
  <tableColumns count="1">
    <tableColumn id="1" xr3:uid="{00000000-0010-0000-0600-000001000000}" name="DEL_CAFÉ" dataDxfId="201"/>
  </tableColumns>
  <tableStyleInfo name="TableStyleLight9"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0" xr:uid="{00000000-000C-0000-FFFF-FFFF07000000}" name="BARRIOELPOBLADO" displayName="BARRIOELPOBLADO" ref="G230:G245" totalsRowShown="0" headerRowDxfId="200" dataDxfId="198" headerRowBorderDxfId="199" tableBorderDxfId="197" totalsRowBorderDxfId="196">
  <autoFilter ref="G230:G245" xr:uid="{00000000-0009-0000-0100-000032000000}"/>
  <tableColumns count="1">
    <tableColumn id="1" xr3:uid="{00000000-0010-0000-0700-000001000000}" name="EL POBLADO" dataDxfId="195"/>
  </tableColumns>
  <tableStyleInfo name="TableStyleLight9"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1" xr:uid="{00000000-000C-0000-FFFF-FFFF08000000}" name="BARRIOFERROCARRIL" displayName="BARRIOFERROCARRIL" ref="G253:G268" totalsRowShown="0" headerRowDxfId="194" dataDxfId="192" headerRowBorderDxfId="193" tableBorderDxfId="191" totalsRowBorderDxfId="190">
  <autoFilter ref="G253:G268" xr:uid="{00000000-0009-0000-0100-000033000000}"/>
  <tableColumns count="1">
    <tableColumn id="1" xr3:uid="{00000000-0010-0000-0800-000001000000}" name="FERROCARRIL" dataDxfId="189"/>
  </tableColumns>
  <tableStyleInfo name="TableStyleLight9"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2" xr:uid="{00000000-000C-0000-FFFF-FFFF09000000}" name="BARRIOOLIMPICA" displayName="BARRIOOLIMPICA" ref="G270:G318" totalsRowShown="0" headerRowDxfId="188" dataDxfId="186" headerRowBorderDxfId="187" tableBorderDxfId="185" totalsRowBorderDxfId="184">
  <autoFilter ref="G270:G318" xr:uid="{00000000-0009-0000-0100-000034000000}"/>
  <tableColumns count="1">
    <tableColumn id="1" xr3:uid="{00000000-0010-0000-0900-000001000000}" name="OLIMPICA" dataDxfId="183"/>
  </tableColumns>
  <tableStyleInfo name="TableStyleLight9"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3" xr:uid="{00000000-000C-0000-FFFF-FFFF0A000000}" name="BARRIOORIENTE" displayName="BARRIOORIENTE" ref="G320:G340" totalsRowShown="0" headerRowDxfId="182" dataDxfId="180" headerRowBorderDxfId="181" tableBorderDxfId="179" totalsRowBorderDxfId="178">
  <autoFilter ref="G320:G340" xr:uid="{00000000-0009-0000-0100-000035000000}"/>
  <tableColumns count="1">
    <tableColumn id="1" xr3:uid="{00000000-0010-0000-0A00-000001000000}" name="ORIENTE" dataDxfId="177"/>
  </tableColumns>
  <tableStyleInfo name="TableStyleLight9"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4" xr:uid="{00000000-000C-0000-FFFF-FFFF0B000000}" name="BARRIOPERLADELOTUN" displayName="BARRIOPERLADELOTUN" ref="G342:G364" totalsRowShown="0" headerRowDxfId="176" dataDxfId="174" headerRowBorderDxfId="175" tableBorderDxfId="173" totalsRowBorderDxfId="172">
  <autoFilter ref="G342:G364" xr:uid="{00000000-0009-0000-0100-000036000000}"/>
  <tableColumns count="1">
    <tableColumn id="1" xr3:uid="{00000000-0010-0000-0B00-000001000000}" name="PERLA_DEL_OTÚN" dataDxfId="171"/>
  </tableColumns>
  <tableStyleInfo name="TableStyleLight9"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5" xr:uid="{00000000-000C-0000-FFFF-FFFF0C000000}" name="BARRIODELDRIOOTUN" displayName="BARRIODELDRIOOTUN" ref="G366:G403" totalsRowShown="0" headerRowDxfId="170" dataDxfId="168" headerRowBorderDxfId="169" tableBorderDxfId="167" totalsRowBorderDxfId="166">
  <autoFilter ref="G366:G403" xr:uid="{00000000-0009-0000-0100-000037000000}"/>
  <tableColumns count="1">
    <tableColumn id="1" xr3:uid="{00000000-0010-0000-0C00-000001000000}" name="RIO OTÚN" dataDxfId="165"/>
  </tableColumns>
  <tableStyleInfo name="TableStyleLight9"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00000000-000C-0000-FFFF-FFFF0D000000}" name="BARRIOSANJOAQUIN" displayName="BARRIOSANJOAQUIN" ref="G405:G453" totalsRowShown="0" headerRowDxfId="164" dataDxfId="162" headerRowBorderDxfId="163" tableBorderDxfId="161" totalsRowBorderDxfId="160">
  <autoFilter ref="G405:G453" xr:uid="{00000000-0009-0000-0100-000038000000}"/>
  <tableColumns count="1">
    <tableColumn id="1" xr3:uid="{00000000-0010-0000-0D00-000001000000}" name="SAN JOAQUIN" dataDxfId="159"/>
  </tableColumns>
  <tableStyleInfo name="TableStyleLight9"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7" xr:uid="{00000000-000C-0000-FFFF-FFFF0E000000}" name="BARRIOSANNICOLAS" displayName="BARRIOSANNICOLAS" ref="G455:G464" totalsRowShown="0" headerRowDxfId="158" dataDxfId="156" headerRowBorderDxfId="157" tableBorderDxfId="155" totalsRowBorderDxfId="154">
  <autoFilter ref="G455:G464" xr:uid="{00000000-0009-0000-0100-000039000000}"/>
  <tableColumns count="1">
    <tableColumn id="1" xr3:uid="{00000000-0010-0000-0E00-000001000000}" name="SAN NICOLAS" dataDxfId="153"/>
  </tableColumns>
  <tableStyleInfo name="TableStyleLight9"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8" xr:uid="{00000000-000C-0000-FFFF-FFFF0F000000}" name="BARRIOUNIVERSIDAD" displayName="BARRIOUNIVERSIDAD" ref="G466:G489" totalsRowShown="0" headerRowDxfId="152" dataDxfId="150" headerRowBorderDxfId="151" tableBorderDxfId="149" totalsRowBorderDxfId="148">
  <autoFilter ref="G466:G489" xr:uid="{00000000-0009-0000-0100-00003A000000}"/>
  <tableColumns count="1">
    <tableColumn id="1" xr3:uid="{00000000-0010-0000-0F00-000001000000}" name="UNIVERSIDAD" dataDxfId="147"/>
  </tableColumns>
  <tableStyleInfo name="TableStyleLight9"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9" xr:uid="{00000000-000C-0000-FFFF-FFFF10000000}" name="BARRIOVILLAVICENCIO" displayName="BARRIOVILLAVICENCIO" ref="G518:G522" totalsRowShown="0" headerRowDxfId="146" dataDxfId="144" headerRowBorderDxfId="145" tableBorderDxfId="143" totalsRowBorderDxfId="142">
  <autoFilter ref="G518:G522" xr:uid="{00000000-0009-0000-0100-00003B000000}"/>
  <tableColumns count="1">
    <tableColumn id="1" xr3:uid="{00000000-0010-0000-1000-000001000000}" name="VILLAVICENCIO" dataDxfId="141"/>
  </tableColumns>
  <tableStyleInfo name="TableStyleLight9"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0" xr:uid="{00000000-000C-0000-FFFF-FFFF11000000}" name="BARRIOVILLASANTANA" displayName="BARRIOVILLASANTANA" ref="G491:G516" totalsRowShown="0" headerRowDxfId="140" dataDxfId="138" headerRowBorderDxfId="139" tableBorderDxfId="137" totalsRowBorderDxfId="136">
  <autoFilter ref="G491:G516" xr:uid="{00000000-0009-0000-0100-00003C000000}"/>
  <tableColumns count="1">
    <tableColumn id="1" xr3:uid="{00000000-0010-0000-1100-000001000000}" name="VILLASANTANA" dataDxfId="135"/>
  </tableColumns>
  <tableStyleInfo name="TableStyleLight9"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1" xr:uid="{00000000-000C-0000-FFFF-FFFF12000000}" name="BARRIOELROCIO" displayName="BARRIOELROCIO" ref="G247:G251" totalsRowShown="0" headerRowDxfId="134" dataDxfId="132" headerRowBorderDxfId="133" tableBorderDxfId="131" totalsRowBorderDxfId="130">
  <autoFilter ref="G247:G251" xr:uid="{00000000-0009-0000-0100-00003D000000}"/>
  <tableColumns count="1">
    <tableColumn id="1" xr3:uid="{00000000-0010-0000-1200-000001000000}" name="EL ROCIO" dataDxfId="129"/>
  </tableColumns>
  <tableStyleInfo name="TableStyleLight9"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2" xr:uid="{00000000-000C-0000-FFFF-FFFF13000000}" name="VEREDAALTAGRCIA" displayName="VEREDAALTAGRCIA" ref="I2:I17" totalsRowShown="0" headerRowDxfId="128" dataDxfId="126" headerRowBorderDxfId="127" tableBorderDxfId="125" totalsRowBorderDxfId="124">
  <autoFilter ref="I2:I17" xr:uid="{00000000-0009-0000-0100-00003E000000}"/>
  <tableColumns count="1">
    <tableColumn id="1" xr3:uid="{00000000-0010-0000-1300-000001000000}" name="ALTAGRACIA" dataDxfId="123"/>
  </tableColumns>
  <tableStyleInfo name="TableStyleLight9"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3" xr:uid="{00000000-000C-0000-FFFF-FFFF14000000}" name="VEREDACAIMALITO" displayName="VEREDACAIMALITO" ref="I34:I42" totalsRowShown="0" headerRowDxfId="122" dataDxfId="120" headerRowBorderDxfId="121" tableBorderDxfId="119">
  <autoFilter ref="I34:I42" xr:uid="{00000000-0009-0000-0100-00003F000000}"/>
  <tableColumns count="1">
    <tableColumn id="1" xr3:uid="{00000000-0010-0000-1400-000001000000}" name="CAIMALITO" dataDxfId="118"/>
  </tableColumns>
  <tableStyleInfo name="TableStyleLight9"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4" xr:uid="{00000000-000C-0000-FFFF-FFFF15000000}" name="VEREDACERRITOS" displayName="VEREDACERRITOS" ref="I44:I52" totalsRowShown="0" headerRowDxfId="117" dataDxfId="115" headerRowBorderDxfId="116" tableBorderDxfId="114">
  <autoFilter ref="I44:I52" xr:uid="{00000000-0009-0000-0100-000040000000}"/>
  <tableColumns count="1">
    <tableColumn id="1" xr3:uid="{00000000-0010-0000-1500-000001000000}" name="CERRITOS" dataDxfId="113"/>
  </tableColumns>
  <tableStyleInfo name="TableStyleLight9"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5" xr:uid="{00000000-000C-0000-FFFF-FFFF16000000}" name="VEREDACOMBIAALTA" displayName="VEREDACOMBIAALTA" ref="I54:I67" totalsRowShown="0" headerRowDxfId="112" dataDxfId="110" headerRowBorderDxfId="111" tableBorderDxfId="109">
  <autoFilter ref="I54:I67" xr:uid="{00000000-0009-0000-0100-000041000000}"/>
  <tableColumns count="1">
    <tableColumn id="1" xr3:uid="{00000000-0010-0000-1600-000001000000}" name="COMBIA_ALTA" dataDxfId="108"/>
  </tableColumns>
  <tableStyleInfo name="TableStyleLight9"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6" xr:uid="{00000000-000C-0000-FFFF-FFFF17000000}" name="VEREDACOMBIABAJA" displayName="VEREDACOMBIABAJA" ref="I69:I80" totalsRowShown="0" headerRowDxfId="107" dataDxfId="105" headerRowBorderDxfId="106" tableBorderDxfId="104">
  <autoFilter ref="I69:I80" xr:uid="{00000000-0009-0000-0100-000042000000}"/>
  <tableColumns count="1">
    <tableColumn id="1" xr3:uid="{00000000-0010-0000-1700-000001000000}" name="COMBIA BAJA" dataDxfId="103"/>
  </tableColumns>
  <tableStyleInfo name="TableStyleLight9"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7" xr:uid="{00000000-000C-0000-FFFF-FFFF18000000}" name="VEREDALAESTRELLAPALMILLA" displayName="VEREDALAESTRELLAPALMILLA" ref="I82:I89" totalsRowShown="0" headerRowDxfId="102" dataDxfId="100" headerRowBorderDxfId="101" tableBorderDxfId="99">
  <autoFilter ref="I82:I89" xr:uid="{00000000-0009-0000-0100-000043000000}"/>
  <tableColumns count="1">
    <tableColumn id="1" xr3:uid="{00000000-0010-0000-1800-000001000000}" name="ESTRELLA LA PALMILLA" dataDxfId="98"/>
  </tableColumns>
  <tableStyleInfo name="TableStyleLight9"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8" xr:uid="{00000000-000C-0000-FFFF-FFFF19000000}" name="VEREDALABELLA" displayName="VEREDALABELLA" ref="I91:I101" totalsRowShown="0" headerRowDxfId="97" dataDxfId="95" headerRowBorderDxfId="96" tableBorderDxfId="94">
  <autoFilter ref="I91:I101" xr:uid="{00000000-0009-0000-0100-000044000000}"/>
  <tableColumns count="1">
    <tableColumn id="1" xr3:uid="{00000000-0010-0000-1900-000001000000}" name="LA BELLA" dataDxfId="93"/>
  </tableColumns>
  <tableStyleInfo name="TableStyleLight9"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9" xr:uid="{00000000-000C-0000-FFFF-FFFF1A000000}" name="VEREDALAFLORIDA" displayName="VEREDALAFLORIDA" ref="I103:I114" totalsRowShown="0" headerRowDxfId="92" dataDxfId="90" headerRowBorderDxfId="91" tableBorderDxfId="89">
  <autoFilter ref="I103:I114" xr:uid="{00000000-0009-0000-0100-000045000000}"/>
  <tableColumns count="1">
    <tableColumn id="1" xr3:uid="{00000000-0010-0000-1A00-000001000000}" name="LA FLORIDA" dataDxfId="88"/>
  </tableColumns>
  <tableStyleInfo name="TableStyleLight9"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0" xr:uid="{00000000-000C-0000-FFFF-FFFF1B000000}" name="VEREDAMORELIA" displayName="VEREDAMORELIA" ref="I116:I126" totalsRowShown="0" headerRowDxfId="87" dataDxfId="85" headerRowBorderDxfId="86" tableBorderDxfId="84">
  <autoFilter ref="I116:I126" xr:uid="{00000000-0009-0000-0100-000046000000}"/>
  <tableColumns count="1">
    <tableColumn id="1" xr3:uid="{00000000-0010-0000-1B00-000001000000}" name="MORELIA" dataDxfId="83"/>
  </tableColumns>
  <tableStyleInfo name="TableStyleLight9"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1" xr:uid="{00000000-000C-0000-FFFF-FFFF1C000000}" name="VEREDAPUERTOCALDAS" displayName="VEREDAPUERTOCALDAS" ref="I128:I136" totalsRowShown="0" headerRowDxfId="82" dataDxfId="80" headerRowBorderDxfId="81" tableBorderDxfId="79">
  <autoFilter ref="I128:I136" xr:uid="{00000000-0009-0000-0100-000047000000}"/>
  <tableColumns count="1">
    <tableColumn id="1" xr3:uid="{00000000-0010-0000-1C00-000001000000}" name="PUERTO CALDAS" dataDxfId="78"/>
  </tableColumns>
  <tableStyleInfo name="TableStyleLight9"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2" xr:uid="{00000000-000C-0000-FFFF-FFFF1D000000}" name="VEREDATRIBUNAS" displayName="VEREDATRIBUNAS" ref="I138:I158" totalsRowShown="0" headerRowDxfId="77" dataDxfId="75" headerRowBorderDxfId="76" tableBorderDxfId="74">
  <autoFilter ref="I138:I158" xr:uid="{00000000-0009-0000-0100-000048000000}"/>
  <tableColumns count="1">
    <tableColumn id="1" xr3:uid="{00000000-0010-0000-1D00-000001000000}" name="TRIBUNAS CORCEGA" dataDxfId="73"/>
  </tableColumns>
  <tableStyleInfo name="TableStyleLight9"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3" xr:uid="{00000000-000C-0000-FFFF-FFFF1E000000}" name="BARRIOELOSO" displayName="BARRIOELOSO" ref="G173:G228" totalsRowShown="0" headerRowDxfId="72" dataDxfId="70" headerRowBorderDxfId="71" tableBorderDxfId="69" totalsRowBorderDxfId="68">
  <autoFilter ref="G173:G228" xr:uid="{00000000-0009-0000-0100-000049000000}"/>
  <tableColumns count="1">
    <tableColumn id="1" xr3:uid="{00000000-0010-0000-1E00-000001000000}" name="EL OSO" dataDxfId="67"/>
  </tableColumns>
  <tableStyleInfo name="TableStyleLight9"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4" xr:uid="{00000000-000C-0000-FFFF-FFFF1F000000}" name="BARRIOELJARDIN" displayName="BARRIOELJARDIN" ref="G138:G171" totalsRowShown="0" headerRowDxfId="66" dataDxfId="64" headerRowBorderDxfId="65" tableBorderDxfId="63">
  <autoFilter ref="G138:G171" xr:uid="{00000000-0009-0000-0100-00004A000000}"/>
  <sortState xmlns:xlrd2="http://schemas.microsoft.com/office/spreadsheetml/2017/richdata2" ref="G139:G170">
    <sortCondition ref="G138:G170"/>
  </sortState>
  <tableColumns count="1">
    <tableColumn id="1" xr3:uid="{00000000-0010-0000-1F00-000001000000}" name="EL JARDÍN" dataDxfId="62"/>
  </tableColumns>
  <tableStyleInfo name="TableStyleLight8" showFirstColumn="0" showLastColumn="0" showRowStripes="1" showColumnStripes="0"/>
</table>
</file>

<file path=xl/tables/table3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5" xr:uid="{00000000-000C-0000-FFFF-FFFF20000000}" name="Tabla178" displayName="Tabla178" ref="A2:A4" totalsRowShown="0" headerRowDxfId="61" dataDxfId="60" tableBorderDxfId="59">
  <autoFilter ref="A2:A4" xr:uid="{00000000-0009-0000-0100-00004B000000}"/>
  <tableColumns count="1">
    <tableColumn id="1" xr3:uid="{00000000-0010-0000-2000-000001000000}" name="ZONA" dataDxfId="58"/>
  </tableColumns>
  <tableStyleInfo name="TableStyleLight9" showFirstColumn="0" showLastColumn="0" showRowStripes="1" showColumnStripes="0"/>
</table>
</file>

<file path=xl/tables/table3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6" xr:uid="{00000000-000C-0000-FFFF-FFFF21000000}" name="Tabla179" displayName="Tabla179" ref="C2:C21" totalsRowShown="0" headerRowDxfId="57" tableBorderDxfId="56">
  <autoFilter ref="C2:C21" xr:uid="{00000000-0009-0000-0100-00004C000000}"/>
  <tableColumns count="1">
    <tableColumn id="1" xr3:uid="{00000000-0010-0000-2100-000001000000}" name="COMUNA"/>
  </tableColumns>
  <tableStyleInfo name="TableStyleLight9" showFirstColumn="0" showLastColumn="0" showRowStripes="1" showColumnStripes="0"/>
</table>
</file>

<file path=xl/tables/table3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7" xr:uid="{00000000-000C-0000-FFFF-FFFF22000000}" name="Tabla180" displayName="Tabla180" ref="E2:E14" totalsRowShown="0" headerRowDxfId="55" dataDxfId="54" tableBorderDxfId="53">
  <autoFilter ref="E2:E14" xr:uid="{00000000-0009-0000-0100-00004D000000}"/>
  <tableColumns count="1">
    <tableColumn id="1" xr3:uid="{00000000-0010-0000-2200-000001000000}" name="CORREGIMIENTO" dataDxfId="52"/>
  </tableColumns>
  <tableStyleInfo name="TableStyleLight9" showFirstColumn="0" showLastColumn="0" showRowStripes="1" showColumnStripes="0"/>
</table>
</file>

<file path=xl/tables/table3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8" xr:uid="{00000000-000C-0000-FFFF-FFFF23000000}" name="VEREDAARABIA" displayName="VEREDAARABIA" ref="I19:I32" totalsRowShown="0" headerRowDxfId="51" dataDxfId="49" headerRowBorderDxfId="50" tableBorderDxfId="48" totalsRowBorderDxfId="47">
  <autoFilter ref="I19:I32" xr:uid="{00000000-0009-0000-0100-00004E000000}"/>
  <tableColumns count="1">
    <tableColumn id="1" xr3:uid="{00000000-0010-0000-2300-000001000000}" name="ARABIA " dataDxfId="46"/>
  </tableColumns>
  <tableStyleInfo name="TableStyleLight9"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3" Type="http://schemas.openxmlformats.org/officeDocument/2006/relationships/hyperlink" Target="mailto:MANUELA.SUAREZ@UCP.EDU.CO" TargetMode="External"/><Relationship Id="rId18" Type="http://schemas.openxmlformats.org/officeDocument/2006/relationships/hyperlink" Target="mailto:parravalerin10@gmail.com" TargetMode="External"/><Relationship Id="rId26" Type="http://schemas.openxmlformats.org/officeDocument/2006/relationships/hyperlink" Target="mailto:escobarcamachomelanyyajaira@gmail.com" TargetMode="External"/><Relationship Id="rId39" Type="http://schemas.openxmlformats.org/officeDocument/2006/relationships/hyperlink" Target="mailto:arenaselizabeth_1087557956@ieccspereira.edu.co" TargetMode="External"/><Relationship Id="rId21" Type="http://schemas.openxmlformats.org/officeDocument/2006/relationships/hyperlink" Target="mailto:geraldinegaleanogil@gmail.com" TargetMode="External"/><Relationship Id="rId34" Type="http://schemas.openxmlformats.org/officeDocument/2006/relationships/hyperlink" Target="mailto:sebitas.rodrioguez15@gmail.com" TargetMode="External"/><Relationship Id="rId42" Type="http://schemas.openxmlformats.org/officeDocument/2006/relationships/hyperlink" Target="mailto:sergiojimenezcarmona@gmail.com" TargetMode="External"/><Relationship Id="rId7" Type="http://schemas.openxmlformats.org/officeDocument/2006/relationships/hyperlink" Target="mailto:luisamariarojasvilla@gmail.com" TargetMode="External"/><Relationship Id="rId2" Type="http://schemas.openxmlformats.org/officeDocument/2006/relationships/hyperlink" Target="mailto:diegoog38@gmail.com" TargetMode="External"/><Relationship Id="rId16" Type="http://schemas.openxmlformats.org/officeDocument/2006/relationships/hyperlink" Target="mailto:brayancaicedo133@gmail.com" TargetMode="External"/><Relationship Id="rId29" Type="http://schemas.openxmlformats.org/officeDocument/2006/relationships/hyperlink" Target="mailto:harold317nc@gmail.com" TargetMode="External"/><Relationship Id="rId1" Type="http://schemas.openxmlformats.org/officeDocument/2006/relationships/hyperlink" Target="mailto:juli.92095@gmail.com" TargetMode="External"/><Relationship Id="rId6" Type="http://schemas.openxmlformats.org/officeDocument/2006/relationships/hyperlink" Target="mailto:juan.ortiz@comfamiliar.edu.co" TargetMode="External"/><Relationship Id="rId11" Type="http://schemas.openxmlformats.org/officeDocument/2006/relationships/hyperlink" Target="mailto:mccolmenaresarboleda@gmail.com" TargetMode="External"/><Relationship Id="rId24" Type="http://schemas.openxmlformats.org/officeDocument/2006/relationships/hyperlink" Target="mailto:camuesnarvaez@gmail.com" TargetMode="External"/><Relationship Id="rId32" Type="http://schemas.openxmlformats.org/officeDocument/2006/relationships/hyperlink" Target="mailto:laurannj77@gmail.com" TargetMode="External"/><Relationship Id="rId37" Type="http://schemas.openxmlformats.org/officeDocument/2006/relationships/hyperlink" Target="mailto:.c.ceballos@utp.edu.co" TargetMode="External"/><Relationship Id="rId40" Type="http://schemas.openxmlformats.org/officeDocument/2006/relationships/hyperlink" Target="mailto:dcarde&#241;o@gmail.com" TargetMode="External"/><Relationship Id="rId45" Type="http://schemas.openxmlformats.org/officeDocument/2006/relationships/drawing" Target="../drawings/drawing1.xml"/><Relationship Id="rId5" Type="http://schemas.openxmlformats.org/officeDocument/2006/relationships/hyperlink" Target="mailto:carloslondono26@gmail.com" TargetMode="External"/><Relationship Id="rId15" Type="http://schemas.openxmlformats.org/officeDocument/2006/relationships/hyperlink" Target="mailto:CINECLUBFLORIDA@GMAIL.COM" TargetMode="External"/><Relationship Id="rId23" Type="http://schemas.openxmlformats.org/officeDocument/2006/relationships/hyperlink" Target="mailto:corteslizath111@gmail.com" TargetMode="External"/><Relationship Id="rId28" Type="http://schemas.openxmlformats.org/officeDocument/2006/relationships/hyperlink" Target="mailto:PALOK08@GMAIL.COM" TargetMode="External"/><Relationship Id="rId36" Type="http://schemas.openxmlformats.org/officeDocument/2006/relationships/hyperlink" Target="mailto:eduigenan@gmail.com" TargetMode="External"/><Relationship Id="rId10" Type="http://schemas.openxmlformats.org/officeDocument/2006/relationships/hyperlink" Target="mailto:david.a.e7@gmail.com" TargetMode="External"/><Relationship Id="rId19" Type="http://schemas.openxmlformats.org/officeDocument/2006/relationships/hyperlink" Target="mailto:lissetgllego@gmail.com" TargetMode="External"/><Relationship Id="rId31" Type="http://schemas.openxmlformats.org/officeDocument/2006/relationships/hyperlink" Target="mailto:darianaserrato@gmail.com" TargetMode="External"/><Relationship Id="rId44" Type="http://schemas.openxmlformats.org/officeDocument/2006/relationships/printerSettings" Target="../printerSettings/printerSettings1.bin"/><Relationship Id="rId4" Type="http://schemas.openxmlformats.org/officeDocument/2006/relationships/hyperlink" Target="mailto:jhoncastano100@gmail.com" TargetMode="External"/><Relationship Id="rId9" Type="http://schemas.openxmlformats.org/officeDocument/2006/relationships/hyperlink" Target="mailto:anfel0209@gmail.com" TargetMode="External"/><Relationship Id="rId14" Type="http://schemas.openxmlformats.org/officeDocument/2006/relationships/hyperlink" Target="mailto:luismiguelrestrepog@gmail.com" TargetMode="External"/><Relationship Id="rId22" Type="http://schemas.openxmlformats.org/officeDocument/2006/relationships/hyperlink" Target="mailto:qui&#241;oneszuluagamariafernanda@gmail.com" TargetMode="External"/><Relationship Id="rId27" Type="http://schemas.openxmlformats.org/officeDocument/2006/relationships/hyperlink" Target="mailto:sindylon301@gmail.com" TargetMode="External"/><Relationship Id="rId30" Type="http://schemas.openxmlformats.org/officeDocument/2006/relationships/hyperlink" Target="mailto:xd.andreschico@gmail.com" TargetMode="External"/><Relationship Id="rId35" Type="http://schemas.openxmlformats.org/officeDocument/2006/relationships/hyperlink" Target="mailto:luflorezca95@gmail.com" TargetMode="External"/><Relationship Id="rId43" Type="http://schemas.openxmlformats.org/officeDocument/2006/relationships/hyperlink" Target="mailto:diegoramez1727@gmail.com" TargetMode="External"/><Relationship Id="rId8" Type="http://schemas.openxmlformats.org/officeDocument/2006/relationships/hyperlink" Target="mailto:johnja.calderon@gmail.com" TargetMode="External"/><Relationship Id="rId3" Type="http://schemas.openxmlformats.org/officeDocument/2006/relationships/hyperlink" Target="mailto:lauris.paez444@gmail.com" TargetMode="External"/><Relationship Id="rId12" Type="http://schemas.openxmlformats.org/officeDocument/2006/relationships/hyperlink" Target="mailto:davidstevenusmaagudelo@gmail.com" TargetMode="External"/><Relationship Id="rId17" Type="http://schemas.openxmlformats.org/officeDocument/2006/relationships/hyperlink" Target="mailto:bastiancry@gmail.com" TargetMode="External"/><Relationship Id="rId25" Type="http://schemas.openxmlformats.org/officeDocument/2006/relationships/hyperlink" Target="mailto:danielasanchezpo6@gmail.com" TargetMode="External"/><Relationship Id="rId33" Type="http://schemas.openxmlformats.org/officeDocument/2006/relationships/hyperlink" Target="mailto:dagoess23@gmail.com" TargetMode="External"/><Relationship Id="rId38" Type="http://schemas.openxmlformats.org/officeDocument/2006/relationships/hyperlink" Target="mailto:alexishernanadez64@gmail.com" TargetMode="External"/><Relationship Id="rId46" Type="http://schemas.openxmlformats.org/officeDocument/2006/relationships/table" Target="../tables/table1.xml"/><Relationship Id="rId20" Type="http://schemas.openxmlformats.org/officeDocument/2006/relationships/hyperlink" Target="mailto:danamorena766@gmail.com" TargetMode="External"/><Relationship Id="rId41" Type="http://schemas.openxmlformats.org/officeDocument/2006/relationships/hyperlink" Target="mailto:durleydaj@gmail.com"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3" Type="http://schemas.openxmlformats.org/officeDocument/2006/relationships/table" Target="../tables/table15.xml"/><Relationship Id="rId18" Type="http://schemas.openxmlformats.org/officeDocument/2006/relationships/table" Target="../tables/table20.xml"/><Relationship Id="rId26" Type="http://schemas.openxmlformats.org/officeDocument/2006/relationships/table" Target="../tables/table28.xml"/><Relationship Id="rId3" Type="http://schemas.openxmlformats.org/officeDocument/2006/relationships/table" Target="../tables/table5.xml"/><Relationship Id="rId21" Type="http://schemas.openxmlformats.org/officeDocument/2006/relationships/table" Target="../tables/table23.xml"/><Relationship Id="rId34" Type="http://schemas.openxmlformats.org/officeDocument/2006/relationships/table" Target="../tables/table36.xml"/><Relationship Id="rId7" Type="http://schemas.openxmlformats.org/officeDocument/2006/relationships/table" Target="../tables/table9.xml"/><Relationship Id="rId12" Type="http://schemas.openxmlformats.org/officeDocument/2006/relationships/table" Target="../tables/table14.xml"/><Relationship Id="rId17" Type="http://schemas.openxmlformats.org/officeDocument/2006/relationships/table" Target="../tables/table19.xml"/><Relationship Id="rId25" Type="http://schemas.openxmlformats.org/officeDocument/2006/relationships/table" Target="../tables/table27.xml"/><Relationship Id="rId33" Type="http://schemas.openxmlformats.org/officeDocument/2006/relationships/table" Target="../tables/table35.xml"/><Relationship Id="rId2" Type="http://schemas.openxmlformats.org/officeDocument/2006/relationships/table" Target="../tables/table4.xml"/><Relationship Id="rId16" Type="http://schemas.openxmlformats.org/officeDocument/2006/relationships/table" Target="../tables/table18.xml"/><Relationship Id="rId20" Type="http://schemas.openxmlformats.org/officeDocument/2006/relationships/table" Target="../tables/table22.xml"/><Relationship Id="rId29" Type="http://schemas.openxmlformats.org/officeDocument/2006/relationships/table" Target="../tables/table31.xml"/><Relationship Id="rId1" Type="http://schemas.openxmlformats.org/officeDocument/2006/relationships/table" Target="../tables/table3.xml"/><Relationship Id="rId6" Type="http://schemas.openxmlformats.org/officeDocument/2006/relationships/table" Target="../tables/table8.xml"/><Relationship Id="rId11" Type="http://schemas.openxmlformats.org/officeDocument/2006/relationships/table" Target="../tables/table13.xml"/><Relationship Id="rId24" Type="http://schemas.openxmlformats.org/officeDocument/2006/relationships/table" Target="../tables/table26.xml"/><Relationship Id="rId32" Type="http://schemas.openxmlformats.org/officeDocument/2006/relationships/table" Target="../tables/table34.xml"/><Relationship Id="rId5" Type="http://schemas.openxmlformats.org/officeDocument/2006/relationships/table" Target="../tables/table7.xml"/><Relationship Id="rId15" Type="http://schemas.openxmlformats.org/officeDocument/2006/relationships/table" Target="../tables/table17.xml"/><Relationship Id="rId23" Type="http://schemas.openxmlformats.org/officeDocument/2006/relationships/table" Target="../tables/table25.xml"/><Relationship Id="rId28" Type="http://schemas.openxmlformats.org/officeDocument/2006/relationships/table" Target="../tables/table30.xml"/><Relationship Id="rId10" Type="http://schemas.openxmlformats.org/officeDocument/2006/relationships/table" Target="../tables/table12.xml"/><Relationship Id="rId19" Type="http://schemas.openxmlformats.org/officeDocument/2006/relationships/table" Target="../tables/table21.xml"/><Relationship Id="rId31" Type="http://schemas.openxmlformats.org/officeDocument/2006/relationships/table" Target="../tables/table33.xml"/><Relationship Id="rId4" Type="http://schemas.openxmlformats.org/officeDocument/2006/relationships/table" Target="../tables/table6.xml"/><Relationship Id="rId9" Type="http://schemas.openxmlformats.org/officeDocument/2006/relationships/table" Target="../tables/table11.xml"/><Relationship Id="rId14" Type="http://schemas.openxmlformats.org/officeDocument/2006/relationships/table" Target="../tables/table16.xml"/><Relationship Id="rId22" Type="http://schemas.openxmlformats.org/officeDocument/2006/relationships/table" Target="../tables/table24.xml"/><Relationship Id="rId27" Type="http://schemas.openxmlformats.org/officeDocument/2006/relationships/table" Target="../tables/table29.xml"/><Relationship Id="rId30" Type="http://schemas.openxmlformats.org/officeDocument/2006/relationships/table" Target="../tables/table32.xml"/><Relationship Id="rId8" Type="http://schemas.openxmlformats.org/officeDocument/2006/relationships/table" Target="../tables/table10.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O161"/>
  <sheetViews>
    <sheetView showGridLines="0" tabSelected="1" topLeftCell="AK93" zoomScale="98" zoomScaleNormal="98" workbookViewId="0">
      <selection activeCell="AM117" sqref="AM117"/>
    </sheetView>
  </sheetViews>
  <sheetFormatPr baseColWidth="10" defaultColWidth="29.88671875" defaultRowHeight="12" customHeight="1" x14ac:dyDescent="0.25"/>
  <cols>
    <col min="1" max="1" width="23" style="1" bestFit="1" customWidth="1"/>
    <col min="2" max="2" width="25.44140625" style="1" bestFit="1" customWidth="1"/>
    <col min="3" max="3" width="29.88671875" style="1" bestFit="1" customWidth="1"/>
    <col min="4" max="4" width="23.44140625" style="1" bestFit="1" customWidth="1"/>
    <col min="5" max="5" width="29.88671875" style="1" bestFit="1" customWidth="1"/>
    <col min="6" max="6" width="32.6640625" style="1" bestFit="1" customWidth="1"/>
    <col min="7" max="7" width="32" style="1" bestFit="1" customWidth="1"/>
    <col min="8" max="8" width="19.33203125" style="1" customWidth="1"/>
    <col min="9" max="9" width="18.44140625" style="1" bestFit="1" customWidth="1"/>
    <col min="10" max="10" width="18.44140625" style="1" customWidth="1"/>
    <col min="11" max="11" width="15" style="1" bestFit="1" customWidth="1"/>
    <col min="12" max="12" width="25.33203125" style="1" bestFit="1" customWidth="1"/>
    <col min="13" max="13" width="25" style="1" bestFit="1" customWidth="1"/>
    <col min="14" max="14" width="18.44140625" style="1" customWidth="1"/>
    <col min="15" max="15" width="18.88671875" style="1" customWidth="1"/>
    <col min="16" max="16" width="25.44140625" style="1" customWidth="1"/>
    <col min="17" max="17" width="24.109375" style="1" bestFit="1" customWidth="1"/>
    <col min="18" max="18" width="14.5546875" style="1" customWidth="1"/>
    <col min="19" max="19" width="31.109375" style="1" customWidth="1"/>
    <col min="20" max="20" width="21.44140625" style="1" bestFit="1" customWidth="1"/>
    <col min="21" max="21" width="33.44140625" style="1" bestFit="1" customWidth="1"/>
    <col min="22" max="22" width="25.44140625" style="1" bestFit="1" customWidth="1"/>
    <col min="23" max="23" width="36.6640625" style="1" customWidth="1"/>
    <col min="24" max="24" width="18.6640625" style="1" bestFit="1" customWidth="1"/>
    <col min="25" max="25" width="25.109375" style="1" bestFit="1" customWidth="1"/>
    <col min="26" max="26" width="37.6640625" style="1" bestFit="1" customWidth="1"/>
    <col min="27" max="32" width="29.88671875" style="1"/>
    <col min="33" max="33" width="31.88671875" style="1" customWidth="1"/>
    <col min="34" max="16384" width="29.88671875" style="1"/>
  </cols>
  <sheetData>
    <row r="1" spans="1:41" ht="12" customHeight="1" x14ac:dyDescent="0.3">
      <c r="F1" s="233" t="s">
        <v>391</v>
      </c>
      <c r="G1" s="234"/>
    </row>
    <row r="2" spans="1:41" ht="12" customHeight="1" x14ac:dyDescent="0.25">
      <c r="F2" s="103" t="s">
        <v>623</v>
      </c>
      <c r="G2" s="101">
        <f>+COUNTIF(FEBRERO[1. ÁREA DE FORMACIÓN *],"ARTES VISUALES")</f>
        <v>0</v>
      </c>
    </row>
    <row r="3" spans="1:41" ht="12" customHeight="1" x14ac:dyDescent="0.25">
      <c r="F3" s="103" t="s">
        <v>625</v>
      </c>
      <c r="G3" s="101">
        <f>+COUNTIF(FEBRERO[1. ÁREA DE FORMACIÓN *],"BANDAS MÚSICO MARCIALES")</f>
        <v>0</v>
      </c>
    </row>
    <row r="4" spans="1:41" ht="12" customHeight="1" x14ac:dyDescent="0.25">
      <c r="F4" s="103" t="s">
        <v>628</v>
      </c>
      <c r="G4" s="101">
        <f>+COUNTIF(FEBRERO[1. ÁREA DE FORMACIÓN *],"BANDAS SINFÓNICAS")</f>
        <v>0</v>
      </c>
    </row>
    <row r="5" spans="1:41" ht="12" customHeight="1" x14ac:dyDescent="0.25">
      <c r="F5" s="103" t="s">
        <v>626</v>
      </c>
      <c r="G5" s="101">
        <f>+COUNTIF(FEBRERO[1. ÁREA DE FORMACIÓN *],"COROS")</f>
        <v>0</v>
      </c>
    </row>
    <row r="6" spans="1:41" ht="12" customHeight="1" x14ac:dyDescent="0.25">
      <c r="F6" s="103" t="s">
        <v>624</v>
      </c>
      <c r="G6" s="101">
        <f>+COUNTIF(FEBRERO[1. ÁREA DE FORMACIÓN *],"CUERDAS PULSADAS")</f>
        <v>0</v>
      </c>
      <c r="Z6" s="2"/>
    </row>
    <row r="7" spans="1:41" ht="14.4" x14ac:dyDescent="0.3">
      <c r="A7"/>
      <c r="F7" s="103" t="s">
        <v>627</v>
      </c>
      <c r="G7" s="101">
        <f>+COUNTIF(FEBRERO[1. ÁREA DE FORMACIÓN *],"CUERDAS SINFÓNICAS")</f>
        <v>0</v>
      </c>
      <c r="Z7" s="2"/>
    </row>
    <row r="8" spans="1:41" ht="12" customHeight="1" x14ac:dyDescent="0.25">
      <c r="F8" s="104" t="s">
        <v>630</v>
      </c>
      <c r="G8" s="101">
        <f>+COUNTIF(FEBRERO[1. ÁREA DE FORMACIÓN *],"DANZAS")</f>
        <v>0</v>
      </c>
      <c r="Z8" s="2"/>
      <c r="AA8" s="16"/>
    </row>
    <row r="9" spans="1:41" ht="12" customHeight="1" x14ac:dyDescent="0.3">
      <c r="A9" s="233" t="s">
        <v>391</v>
      </c>
      <c r="B9" s="234"/>
      <c r="C9" s="85" t="s">
        <v>392</v>
      </c>
      <c r="D9" s="80">
        <f>+FEBRERO[[#Totals],[3. ESPACIO GEOGRÁFICO *]]</f>
        <v>95</v>
      </c>
      <c r="F9" s="104" t="s">
        <v>629</v>
      </c>
      <c r="G9" s="101">
        <f>+COUNTIF(FEBRERO[1. ÁREA DE FORMACIÓN *],"TEATRO")</f>
        <v>95</v>
      </c>
      <c r="K9" s="86" t="s">
        <v>391</v>
      </c>
      <c r="L9" s="87"/>
      <c r="N9" s="257" t="s">
        <v>392</v>
      </c>
      <c r="O9" s="258">
        <f>+FEBRERO[[#Totals],[3. ESPACIO GEOGRÁFICO *]]</f>
        <v>95</v>
      </c>
      <c r="Z9" s="2"/>
      <c r="AA9" s="17"/>
    </row>
    <row r="10" spans="1:41" ht="12" customHeight="1" x14ac:dyDescent="0.3">
      <c r="A10" s="10" t="s">
        <v>1</v>
      </c>
      <c r="B10" s="11">
        <f>COUNTIF(FEBRERO[15. ESTADO DEL ESTUDIANTE *],A10)</f>
        <v>9</v>
      </c>
      <c r="F10" s="102" t="s">
        <v>389</v>
      </c>
      <c r="G10" s="13">
        <f>SUM(G2:G9)</f>
        <v>95</v>
      </c>
      <c r="H10" s="2"/>
      <c r="K10" s="10" t="s">
        <v>1</v>
      </c>
      <c r="L10" s="11">
        <f>COUNTIF(FEBRERO[15. ESTADO DEL ESTUDIANTE *],K10)</f>
        <v>9</v>
      </c>
      <c r="M10" s="2"/>
      <c r="N10" s="257"/>
      <c r="O10" s="258"/>
      <c r="S10" s="2"/>
      <c r="T10" s="2"/>
      <c r="U10" s="2"/>
      <c r="V10" s="2"/>
      <c r="W10" s="2"/>
      <c r="X10" s="2"/>
      <c r="Y10" s="2"/>
      <c r="Z10" s="2"/>
      <c r="AA10" s="2"/>
    </row>
    <row r="11" spans="1:41" ht="12" customHeight="1" x14ac:dyDescent="0.3">
      <c r="A11" s="10" t="s">
        <v>3</v>
      </c>
      <c r="B11" s="11">
        <f>COUNTIF(FEBRERO[15. ESTADO DEL ESTUDIANTE *],A11)</f>
        <v>85</v>
      </c>
      <c r="K11" s="10" t="s">
        <v>3</v>
      </c>
      <c r="L11" s="11">
        <f>COUNTIF(FEBRERO[15. ESTADO DEL ESTUDIANTE *],K11)</f>
        <v>85</v>
      </c>
      <c r="N11"/>
      <c r="O11"/>
    </row>
    <row r="12" spans="1:41" ht="12" customHeight="1" x14ac:dyDescent="0.3">
      <c r="A12" s="10" t="s">
        <v>390</v>
      </c>
      <c r="B12" s="11">
        <f>COUNTIF(FEBRERO[15. ESTADO DEL ESTUDIANTE *],A12)</f>
        <v>1</v>
      </c>
      <c r="K12" s="10" t="s">
        <v>390</v>
      </c>
      <c r="L12" s="11">
        <f>COUNTIF(FEBRERO[15. ESTADO DEL ESTUDIANTE *],K12)</f>
        <v>1</v>
      </c>
      <c r="N12"/>
      <c r="O12"/>
    </row>
    <row r="13" spans="1:41" ht="12" customHeight="1" x14ac:dyDescent="0.3">
      <c r="A13" s="10" t="s">
        <v>2</v>
      </c>
      <c r="B13" s="11">
        <f>COUNTIF(FEBRERO[15. ESTADO DEL ESTUDIANTE *],A13)</f>
        <v>1</v>
      </c>
      <c r="K13" s="10" t="s">
        <v>2</v>
      </c>
      <c r="L13" s="11">
        <f>COUNTIF(FEBRERO[15. ESTADO DEL ESTUDIANTE *],K13)</f>
        <v>1</v>
      </c>
      <c r="N13"/>
      <c r="O13"/>
    </row>
    <row r="14" spans="1:41" ht="12" customHeight="1" x14ac:dyDescent="0.3">
      <c r="A14" s="12" t="s">
        <v>389</v>
      </c>
      <c r="B14" s="13">
        <f>SUM(B10:B13)</f>
        <v>96</v>
      </c>
      <c r="K14" s="12" t="s">
        <v>389</v>
      </c>
      <c r="L14" s="13">
        <f>SUM(L10:L13)</f>
        <v>96</v>
      </c>
      <c r="N14"/>
      <c r="O14"/>
    </row>
    <row r="15" spans="1:41" ht="9.75" customHeight="1" thickBot="1" x14ac:dyDescent="0.35">
      <c r="A15"/>
    </row>
    <row r="16" spans="1:41" ht="21.75" customHeight="1" thickBot="1" x14ac:dyDescent="0.3">
      <c r="A16" s="251" t="s">
        <v>767</v>
      </c>
      <c r="B16" s="252"/>
      <c r="C16" s="252"/>
      <c r="D16" s="252"/>
      <c r="E16" s="252"/>
      <c r="F16" s="252"/>
      <c r="G16" s="252"/>
      <c r="H16" s="252"/>
      <c r="I16" s="252"/>
      <c r="J16" s="252"/>
      <c r="K16" s="252"/>
      <c r="L16" s="253"/>
      <c r="M16" s="254" t="s">
        <v>768</v>
      </c>
      <c r="N16" s="255"/>
      <c r="O16" s="255"/>
      <c r="P16" s="256"/>
      <c r="Q16" s="237" t="s">
        <v>769</v>
      </c>
      <c r="R16" s="238"/>
      <c r="S16" s="238"/>
      <c r="T16" s="238"/>
      <c r="U16" s="238"/>
      <c r="V16" s="239" t="s">
        <v>770</v>
      </c>
      <c r="W16" s="240"/>
      <c r="X16" s="240"/>
      <c r="Y16" s="240"/>
      <c r="Z16" s="240"/>
      <c r="AA16" s="241"/>
      <c r="AB16" s="242" t="s">
        <v>771</v>
      </c>
      <c r="AC16" s="243"/>
      <c r="AD16" s="244"/>
      <c r="AE16" s="245" t="s">
        <v>772</v>
      </c>
      <c r="AF16" s="246"/>
      <c r="AG16" s="246"/>
      <c r="AH16" s="246"/>
      <c r="AI16" s="247"/>
      <c r="AJ16" s="248" t="s">
        <v>773</v>
      </c>
      <c r="AK16" s="249"/>
      <c r="AL16" s="250"/>
      <c r="AM16" s="235" t="s">
        <v>774</v>
      </c>
      <c r="AN16" s="236"/>
      <c r="AO16" s="162" t="s">
        <v>775</v>
      </c>
    </row>
    <row r="17" spans="1:41" s="18" customFormat="1" ht="36.75" customHeight="1" thickBot="1" x14ac:dyDescent="0.25">
      <c r="A17" s="83" t="s">
        <v>776</v>
      </c>
      <c r="B17" s="83" t="s">
        <v>777</v>
      </c>
      <c r="C17" s="83" t="s">
        <v>778</v>
      </c>
      <c r="D17" s="83" t="s">
        <v>779</v>
      </c>
      <c r="E17" s="83" t="s">
        <v>780</v>
      </c>
      <c r="F17" s="83" t="s">
        <v>781</v>
      </c>
      <c r="G17" s="84" t="s">
        <v>737</v>
      </c>
      <c r="H17" s="84" t="s">
        <v>738</v>
      </c>
      <c r="I17" s="78" t="s">
        <v>782</v>
      </c>
      <c r="J17" s="84" t="s">
        <v>739</v>
      </c>
      <c r="K17" s="83" t="s">
        <v>740</v>
      </c>
      <c r="L17" s="83" t="s">
        <v>741</v>
      </c>
      <c r="M17" s="88" t="s">
        <v>742</v>
      </c>
      <c r="N17" s="89" t="s">
        <v>743</v>
      </c>
      <c r="O17" s="90" t="s">
        <v>783</v>
      </c>
      <c r="P17" s="91" t="s">
        <v>784</v>
      </c>
      <c r="Q17" s="75" t="s">
        <v>744</v>
      </c>
      <c r="R17" s="19" t="s">
        <v>745</v>
      </c>
      <c r="S17" s="75" t="s">
        <v>746</v>
      </c>
      <c r="T17" s="76" t="s">
        <v>785</v>
      </c>
      <c r="U17" s="75" t="s">
        <v>747</v>
      </c>
      <c r="V17" s="92" t="s">
        <v>786</v>
      </c>
      <c r="W17" s="92" t="s">
        <v>787</v>
      </c>
      <c r="X17" s="99" t="s">
        <v>788</v>
      </c>
      <c r="Y17" s="92" t="s">
        <v>789</v>
      </c>
      <c r="Z17" s="93" t="s">
        <v>748</v>
      </c>
      <c r="AA17" s="92" t="s">
        <v>790</v>
      </c>
      <c r="AB17" s="77" t="s">
        <v>791</v>
      </c>
      <c r="AC17" s="75" t="s">
        <v>749</v>
      </c>
      <c r="AD17" s="19" t="s">
        <v>750</v>
      </c>
      <c r="AE17" s="94" t="s">
        <v>792</v>
      </c>
      <c r="AF17" s="94" t="s">
        <v>751</v>
      </c>
      <c r="AG17" s="94" t="s">
        <v>752</v>
      </c>
      <c r="AH17" s="95" t="s">
        <v>753</v>
      </c>
      <c r="AI17" s="95" t="s">
        <v>754</v>
      </c>
      <c r="AJ17" s="96" t="s">
        <v>755</v>
      </c>
      <c r="AK17" s="82" t="s">
        <v>793</v>
      </c>
      <c r="AL17" s="82" t="s">
        <v>756</v>
      </c>
      <c r="AM17" s="98" t="s">
        <v>757</v>
      </c>
      <c r="AN17" s="98" t="s">
        <v>758</v>
      </c>
      <c r="AO17" s="79" t="s">
        <v>759</v>
      </c>
    </row>
    <row r="18" spans="1:41" ht="12" customHeight="1" x14ac:dyDescent="0.25">
      <c r="A18" s="7" t="s">
        <v>629</v>
      </c>
      <c r="B18" s="7" t="s">
        <v>804</v>
      </c>
      <c r="C18" s="7" t="s">
        <v>393</v>
      </c>
      <c r="D18" s="7" t="s">
        <v>6</v>
      </c>
      <c r="E18" s="7" t="s">
        <v>622</v>
      </c>
      <c r="F18" s="7" t="s">
        <v>805</v>
      </c>
      <c r="G18" s="7" t="s">
        <v>806</v>
      </c>
      <c r="H18" s="7" t="s">
        <v>807</v>
      </c>
      <c r="I18" s="7" t="s">
        <v>808</v>
      </c>
      <c r="J18" s="7" t="s">
        <v>809</v>
      </c>
      <c r="K18" s="7" t="s">
        <v>826</v>
      </c>
      <c r="L18" s="7" t="s">
        <v>810</v>
      </c>
      <c r="M18" s="6" t="s">
        <v>811</v>
      </c>
      <c r="N18" s="6" t="s">
        <v>812</v>
      </c>
      <c r="O18" s="81" t="s">
        <v>3</v>
      </c>
      <c r="P18" s="6" t="s">
        <v>804</v>
      </c>
      <c r="Q18" s="9">
        <v>3104516523</v>
      </c>
      <c r="R18" s="8">
        <v>37857</v>
      </c>
      <c r="S18" s="6">
        <f t="shared" ref="S18:S38" ca="1" si="0">INT(YEARFRAC(R18,TODAY()))</f>
        <v>22</v>
      </c>
      <c r="T18" s="14" t="s">
        <v>813</v>
      </c>
      <c r="U18" s="7">
        <v>1004779134</v>
      </c>
      <c r="V18" s="14" t="s">
        <v>814</v>
      </c>
      <c r="W18" s="7" t="s">
        <v>816</v>
      </c>
      <c r="X18" s="100" t="s">
        <v>817</v>
      </c>
      <c r="Y18" s="7" t="s">
        <v>817</v>
      </c>
      <c r="Z18" s="7" t="s">
        <v>818</v>
      </c>
      <c r="AA18" s="7" t="s">
        <v>819</v>
      </c>
      <c r="AB18" s="7" t="s">
        <v>820</v>
      </c>
      <c r="AC18" s="7" t="s">
        <v>1070</v>
      </c>
      <c r="AD18" s="15" t="s">
        <v>886</v>
      </c>
      <c r="AE18" s="7" t="s">
        <v>822</v>
      </c>
      <c r="AF18" s="7" t="s">
        <v>6</v>
      </c>
      <c r="AG18" s="7" t="s">
        <v>573</v>
      </c>
      <c r="AH18" s="7" t="s">
        <v>1071</v>
      </c>
      <c r="AI18" s="7" t="s">
        <v>823</v>
      </c>
      <c r="AJ18" s="7" t="s">
        <v>804</v>
      </c>
      <c r="AK18" s="15" t="s">
        <v>824</v>
      </c>
      <c r="AL18" s="9">
        <v>3104516523</v>
      </c>
      <c r="AM18" s="6" t="s">
        <v>825</v>
      </c>
      <c r="AN18" s="97">
        <v>3165592703</v>
      </c>
      <c r="AO18" s="7"/>
    </row>
    <row r="19" spans="1:41" ht="12" customHeight="1" x14ac:dyDescent="0.25">
      <c r="A19" s="7" t="s">
        <v>629</v>
      </c>
      <c r="B19" s="7" t="s">
        <v>804</v>
      </c>
      <c r="C19" s="7" t="s">
        <v>393</v>
      </c>
      <c r="D19" s="7" t="s">
        <v>6</v>
      </c>
      <c r="E19" s="7" t="s">
        <v>622</v>
      </c>
      <c r="F19" s="7" t="s">
        <v>805</v>
      </c>
      <c r="G19" s="7" t="s">
        <v>806</v>
      </c>
      <c r="H19" s="7" t="s">
        <v>807</v>
      </c>
      <c r="I19" s="7" t="s">
        <v>808</v>
      </c>
      <c r="J19" s="7" t="s">
        <v>809</v>
      </c>
      <c r="K19" s="7" t="s">
        <v>826</v>
      </c>
      <c r="L19" s="7" t="s">
        <v>810</v>
      </c>
      <c r="M19" s="7" t="s">
        <v>827</v>
      </c>
      <c r="N19" s="7" t="s">
        <v>828</v>
      </c>
      <c r="O19" s="20" t="s">
        <v>3</v>
      </c>
      <c r="P19" s="7" t="s">
        <v>804</v>
      </c>
      <c r="Q19" s="189" t="s">
        <v>876</v>
      </c>
      <c r="R19" s="190" t="s">
        <v>877</v>
      </c>
      <c r="S19" s="6">
        <f t="shared" ca="1" si="0"/>
        <v>30</v>
      </c>
      <c r="T19" s="14" t="s">
        <v>813</v>
      </c>
      <c r="U19" s="190">
        <v>1088330057</v>
      </c>
      <c r="V19" s="14" t="s">
        <v>814</v>
      </c>
      <c r="W19" s="7" t="s">
        <v>816</v>
      </c>
      <c r="X19" s="100" t="s">
        <v>817</v>
      </c>
      <c r="Y19" s="7" t="s">
        <v>817</v>
      </c>
      <c r="Z19" s="7" t="s">
        <v>878</v>
      </c>
      <c r="AA19" s="7" t="s">
        <v>879</v>
      </c>
      <c r="AB19" s="7" t="s">
        <v>880</v>
      </c>
      <c r="AC19" s="7" t="s">
        <v>1072</v>
      </c>
      <c r="AD19" s="15" t="s">
        <v>881</v>
      </c>
      <c r="AE19" s="7" t="s">
        <v>822</v>
      </c>
      <c r="AF19" s="7" t="s">
        <v>9</v>
      </c>
      <c r="AG19" s="7" t="s">
        <v>534</v>
      </c>
      <c r="AH19" s="188" t="s">
        <v>882</v>
      </c>
      <c r="AI19" s="217" t="s">
        <v>1073</v>
      </c>
      <c r="AJ19" s="7" t="s">
        <v>804</v>
      </c>
      <c r="AK19" s="15" t="s">
        <v>824</v>
      </c>
      <c r="AL19" s="189" t="s">
        <v>876</v>
      </c>
      <c r="AM19" s="6" t="s">
        <v>825</v>
      </c>
      <c r="AN19" s="97">
        <v>3165592703</v>
      </c>
      <c r="AO19" s="7"/>
    </row>
    <row r="20" spans="1:41" ht="12" customHeight="1" x14ac:dyDescent="0.25">
      <c r="A20" s="7" t="s">
        <v>629</v>
      </c>
      <c r="B20" s="7" t="s">
        <v>804</v>
      </c>
      <c r="C20" s="7" t="s">
        <v>393</v>
      </c>
      <c r="D20" s="7" t="s">
        <v>6</v>
      </c>
      <c r="E20" s="7" t="s">
        <v>622</v>
      </c>
      <c r="F20" s="7" t="s">
        <v>805</v>
      </c>
      <c r="G20" s="7" t="s">
        <v>806</v>
      </c>
      <c r="H20" s="7" t="s">
        <v>807</v>
      </c>
      <c r="I20" s="7" t="s">
        <v>808</v>
      </c>
      <c r="J20" s="7" t="s">
        <v>809</v>
      </c>
      <c r="K20" s="7" t="s">
        <v>826</v>
      </c>
      <c r="L20" s="7" t="s">
        <v>853</v>
      </c>
      <c r="M20" s="7" t="s">
        <v>829</v>
      </c>
      <c r="N20" s="7" t="s">
        <v>830</v>
      </c>
      <c r="O20" s="20" t="s">
        <v>3</v>
      </c>
      <c r="P20" s="7" t="s">
        <v>804</v>
      </c>
      <c r="Q20" s="189" t="s">
        <v>883</v>
      </c>
      <c r="R20" s="191">
        <v>34750</v>
      </c>
      <c r="S20" s="6">
        <f t="shared" ca="1" si="0"/>
        <v>31</v>
      </c>
      <c r="T20" s="14" t="s">
        <v>813</v>
      </c>
      <c r="U20" s="190">
        <v>1022401109</v>
      </c>
      <c r="V20" s="14" t="s">
        <v>814</v>
      </c>
      <c r="W20" s="7" t="s">
        <v>816</v>
      </c>
      <c r="X20" s="100" t="s">
        <v>817</v>
      </c>
      <c r="Y20" s="7" t="s">
        <v>817</v>
      </c>
      <c r="Z20" s="7" t="s">
        <v>818</v>
      </c>
      <c r="AA20" s="7" t="s">
        <v>879</v>
      </c>
      <c r="AB20" s="7" t="s">
        <v>884</v>
      </c>
      <c r="AC20" s="7" t="s">
        <v>885</v>
      </c>
      <c r="AD20" s="15" t="s">
        <v>886</v>
      </c>
      <c r="AE20" s="7" t="s">
        <v>822</v>
      </c>
      <c r="AF20" s="7" t="s">
        <v>887</v>
      </c>
      <c r="AG20" s="7" t="s">
        <v>888</v>
      </c>
      <c r="AH20" s="7" t="s">
        <v>889</v>
      </c>
      <c r="AI20" s="217" t="s">
        <v>1074</v>
      </c>
      <c r="AJ20" s="7" t="s">
        <v>804</v>
      </c>
      <c r="AK20" s="15" t="s">
        <v>824</v>
      </c>
      <c r="AL20" s="189" t="s">
        <v>883</v>
      </c>
      <c r="AM20" s="6" t="s">
        <v>825</v>
      </c>
      <c r="AN20" s="97">
        <v>3165592703</v>
      </c>
      <c r="AO20" s="7"/>
    </row>
    <row r="21" spans="1:41" ht="12" customHeight="1" x14ac:dyDescent="0.25">
      <c r="A21" s="7" t="s">
        <v>629</v>
      </c>
      <c r="B21" s="7" t="s">
        <v>804</v>
      </c>
      <c r="C21" s="7" t="s">
        <v>393</v>
      </c>
      <c r="D21" s="7" t="s">
        <v>6</v>
      </c>
      <c r="E21" s="7" t="s">
        <v>622</v>
      </c>
      <c r="F21" s="7" t="s">
        <v>805</v>
      </c>
      <c r="G21" s="7" t="s">
        <v>806</v>
      </c>
      <c r="H21" s="7" t="s">
        <v>807</v>
      </c>
      <c r="I21" s="7" t="s">
        <v>808</v>
      </c>
      <c r="J21" s="7" t="s">
        <v>809</v>
      </c>
      <c r="K21" s="7" t="s">
        <v>826</v>
      </c>
      <c r="L21" s="7" t="s">
        <v>810</v>
      </c>
      <c r="M21" s="7" t="s">
        <v>831</v>
      </c>
      <c r="N21" s="7" t="s">
        <v>832</v>
      </c>
      <c r="O21" s="20" t="s">
        <v>3</v>
      </c>
      <c r="P21" s="7" t="s">
        <v>804</v>
      </c>
      <c r="Q21" s="189" t="s">
        <v>890</v>
      </c>
      <c r="R21" s="191">
        <v>37559</v>
      </c>
      <c r="S21" s="6">
        <f t="shared" ca="1" si="0"/>
        <v>23</v>
      </c>
      <c r="T21" s="14" t="s">
        <v>813</v>
      </c>
      <c r="U21" s="190">
        <v>1006321454</v>
      </c>
      <c r="V21" s="14" t="s">
        <v>814</v>
      </c>
      <c r="W21" s="7" t="s">
        <v>816</v>
      </c>
      <c r="X21" s="100" t="s">
        <v>817</v>
      </c>
      <c r="Y21" s="7" t="s">
        <v>817</v>
      </c>
      <c r="Z21" s="7" t="s">
        <v>891</v>
      </c>
      <c r="AA21" s="7" t="s">
        <v>879</v>
      </c>
      <c r="AB21" s="7" t="s">
        <v>820</v>
      </c>
      <c r="AC21" s="7" t="s">
        <v>821</v>
      </c>
      <c r="AD21" s="15" t="s">
        <v>892</v>
      </c>
      <c r="AE21" s="7" t="s">
        <v>822</v>
      </c>
      <c r="AF21" s="7" t="s">
        <v>83</v>
      </c>
      <c r="AG21" s="7" t="s">
        <v>893</v>
      </c>
      <c r="AH21" s="7" t="s">
        <v>894</v>
      </c>
      <c r="AI21" s="188" t="s">
        <v>895</v>
      </c>
      <c r="AJ21" s="7" t="s">
        <v>804</v>
      </c>
      <c r="AK21" s="15" t="s">
        <v>824</v>
      </c>
      <c r="AL21" s="189" t="s">
        <v>890</v>
      </c>
      <c r="AM21" s="6" t="s">
        <v>825</v>
      </c>
      <c r="AN21" s="97">
        <v>3165592703</v>
      </c>
      <c r="AO21" s="7"/>
    </row>
    <row r="22" spans="1:41" ht="12" customHeight="1" x14ac:dyDescent="0.25">
      <c r="A22" s="7" t="s">
        <v>629</v>
      </c>
      <c r="B22" s="7" t="s">
        <v>804</v>
      </c>
      <c r="C22" s="7" t="s">
        <v>393</v>
      </c>
      <c r="D22" s="7" t="s">
        <v>6</v>
      </c>
      <c r="E22" s="7" t="s">
        <v>622</v>
      </c>
      <c r="F22" s="7" t="s">
        <v>805</v>
      </c>
      <c r="G22" s="7" t="s">
        <v>806</v>
      </c>
      <c r="H22" s="7" t="s">
        <v>807</v>
      </c>
      <c r="I22" s="7" t="s">
        <v>808</v>
      </c>
      <c r="J22" s="7" t="s">
        <v>809</v>
      </c>
      <c r="K22" s="7" t="s">
        <v>826</v>
      </c>
      <c r="L22" s="7" t="s">
        <v>810</v>
      </c>
      <c r="M22" s="7" t="s">
        <v>855</v>
      </c>
      <c r="N22" s="7" t="s">
        <v>856</v>
      </c>
      <c r="O22" s="20" t="s">
        <v>3</v>
      </c>
      <c r="P22" s="7" t="s">
        <v>804</v>
      </c>
      <c r="Q22" s="189" t="s">
        <v>900</v>
      </c>
      <c r="R22" s="191">
        <v>35560</v>
      </c>
      <c r="S22" s="6">
        <f t="shared" ca="1" si="0"/>
        <v>28</v>
      </c>
      <c r="T22" s="14" t="s">
        <v>813</v>
      </c>
      <c r="U22" s="190">
        <v>1088342476</v>
      </c>
      <c r="V22" s="14" t="s">
        <v>896</v>
      </c>
      <c r="W22" s="7" t="s">
        <v>816</v>
      </c>
      <c r="X22" s="100" t="s">
        <v>817</v>
      </c>
      <c r="Y22" s="7" t="s">
        <v>817</v>
      </c>
      <c r="Z22" s="188" t="s">
        <v>901</v>
      </c>
      <c r="AA22" s="188" t="s">
        <v>879</v>
      </c>
      <c r="AB22" s="7" t="s">
        <v>880</v>
      </c>
      <c r="AC22" s="7" t="s">
        <v>885</v>
      </c>
      <c r="AD22" s="15" t="s">
        <v>886</v>
      </c>
      <c r="AE22" s="7" t="s">
        <v>822</v>
      </c>
      <c r="AF22" s="188" t="s">
        <v>13</v>
      </c>
      <c r="AG22" s="188" t="s">
        <v>264</v>
      </c>
      <c r="AH22" s="188" t="s">
        <v>902</v>
      </c>
      <c r="AI22" s="217" t="s">
        <v>1075</v>
      </c>
      <c r="AJ22" s="7" t="s">
        <v>804</v>
      </c>
      <c r="AK22" s="15" t="s">
        <v>824</v>
      </c>
      <c r="AL22" s="189" t="s">
        <v>900</v>
      </c>
      <c r="AM22" s="6" t="s">
        <v>825</v>
      </c>
      <c r="AN22" s="97">
        <v>3165592703</v>
      </c>
      <c r="AO22" s="7"/>
    </row>
    <row r="23" spans="1:41" ht="12" customHeight="1" x14ac:dyDescent="0.25">
      <c r="A23" s="7" t="s">
        <v>629</v>
      </c>
      <c r="B23" s="7" t="s">
        <v>804</v>
      </c>
      <c r="C23" s="7" t="s">
        <v>393</v>
      </c>
      <c r="D23" s="7" t="s">
        <v>6</v>
      </c>
      <c r="E23" s="7" t="s">
        <v>622</v>
      </c>
      <c r="F23" s="7" t="s">
        <v>805</v>
      </c>
      <c r="G23" s="7" t="s">
        <v>806</v>
      </c>
      <c r="H23" s="7" t="s">
        <v>807</v>
      </c>
      <c r="I23" s="7" t="s">
        <v>808</v>
      </c>
      <c r="J23" s="7" t="s">
        <v>809</v>
      </c>
      <c r="K23" s="7" t="s">
        <v>826</v>
      </c>
      <c r="L23" s="7" t="s">
        <v>810</v>
      </c>
      <c r="M23" s="7" t="s">
        <v>833</v>
      </c>
      <c r="N23" s="7" t="s">
        <v>834</v>
      </c>
      <c r="O23" s="20" t="s">
        <v>3</v>
      </c>
      <c r="P23" s="7" t="s">
        <v>804</v>
      </c>
      <c r="Q23" s="203" t="s">
        <v>921</v>
      </c>
      <c r="R23" s="204">
        <v>38824</v>
      </c>
      <c r="S23" s="6">
        <f t="shared" ca="1" si="0"/>
        <v>19</v>
      </c>
      <c r="T23" s="14" t="s">
        <v>813</v>
      </c>
      <c r="U23" s="205">
        <v>1088258098</v>
      </c>
      <c r="V23" s="14" t="s">
        <v>814</v>
      </c>
      <c r="W23" s="7" t="s">
        <v>816</v>
      </c>
      <c r="X23" s="100" t="s">
        <v>817</v>
      </c>
      <c r="Y23" s="7" t="s">
        <v>817</v>
      </c>
      <c r="Z23" s="193" t="s">
        <v>922</v>
      </c>
      <c r="AA23" s="193" t="s">
        <v>879</v>
      </c>
      <c r="AB23" s="7" t="s">
        <v>820</v>
      </c>
      <c r="AC23" s="7" t="s">
        <v>821</v>
      </c>
      <c r="AD23" s="15" t="s">
        <v>881</v>
      </c>
      <c r="AE23" s="7" t="s">
        <v>822</v>
      </c>
      <c r="AF23" s="188" t="s">
        <v>1054</v>
      </c>
      <c r="AG23" s="188" t="s">
        <v>1055</v>
      </c>
      <c r="AH23" s="188" t="s">
        <v>1076</v>
      </c>
      <c r="AI23" s="193" t="s">
        <v>923</v>
      </c>
      <c r="AJ23" s="7" t="s">
        <v>804</v>
      </c>
      <c r="AK23" s="15" t="s">
        <v>824</v>
      </c>
      <c r="AL23" s="203" t="s">
        <v>921</v>
      </c>
      <c r="AM23" s="6" t="s">
        <v>825</v>
      </c>
      <c r="AN23" s="97">
        <v>3165592703</v>
      </c>
      <c r="AO23" s="7"/>
    </row>
    <row r="24" spans="1:41" ht="12" customHeight="1" x14ac:dyDescent="0.3">
      <c r="A24" s="7" t="s">
        <v>629</v>
      </c>
      <c r="B24" s="7" t="s">
        <v>804</v>
      </c>
      <c r="C24" s="7" t="s">
        <v>393</v>
      </c>
      <c r="D24" s="7" t="s">
        <v>6</v>
      </c>
      <c r="E24" s="7" t="s">
        <v>622</v>
      </c>
      <c r="F24" s="7" t="s">
        <v>805</v>
      </c>
      <c r="G24" s="7" t="s">
        <v>806</v>
      </c>
      <c r="H24" s="7" t="s">
        <v>807</v>
      </c>
      <c r="I24" s="7" t="s">
        <v>808</v>
      </c>
      <c r="J24" s="7" t="s">
        <v>809</v>
      </c>
      <c r="K24" s="7" t="s">
        <v>826</v>
      </c>
      <c r="L24" s="7" t="s">
        <v>852</v>
      </c>
      <c r="M24" s="7" t="s">
        <v>835</v>
      </c>
      <c r="N24" s="7" t="s">
        <v>836</v>
      </c>
      <c r="O24" s="20" t="s">
        <v>3</v>
      </c>
      <c r="P24" s="7" t="s">
        <v>804</v>
      </c>
      <c r="Q24" s="9">
        <v>3104362255</v>
      </c>
      <c r="R24" s="8">
        <v>35228</v>
      </c>
      <c r="S24" s="6">
        <f t="shared" ca="1" si="0"/>
        <v>29</v>
      </c>
      <c r="T24" s="14" t="s">
        <v>813</v>
      </c>
      <c r="U24" s="7">
        <v>1088027077</v>
      </c>
      <c r="V24" s="14" t="s">
        <v>896</v>
      </c>
      <c r="W24" s="7" t="s">
        <v>816</v>
      </c>
      <c r="X24" s="100" t="s">
        <v>817</v>
      </c>
      <c r="Y24" s="7" t="s">
        <v>817</v>
      </c>
      <c r="Z24" s="7" t="s">
        <v>908</v>
      </c>
      <c r="AA24" s="7" t="s">
        <v>879</v>
      </c>
      <c r="AB24" s="7" t="s">
        <v>820</v>
      </c>
      <c r="AC24" s="7" t="s">
        <v>885</v>
      </c>
      <c r="AD24" s="15" t="s">
        <v>886</v>
      </c>
      <c r="AE24" s="7" t="s">
        <v>933</v>
      </c>
      <c r="AF24" s="7" t="s">
        <v>339</v>
      </c>
      <c r="AG24" s="7" t="s">
        <v>339</v>
      </c>
      <c r="AH24" s="7" t="s">
        <v>339</v>
      </c>
      <c r="AI24" s="218" t="s">
        <v>1077</v>
      </c>
      <c r="AJ24" s="7" t="s">
        <v>804</v>
      </c>
      <c r="AK24" s="15" t="s">
        <v>824</v>
      </c>
      <c r="AL24" s="9">
        <v>3104362255</v>
      </c>
      <c r="AM24" s="6" t="s">
        <v>825</v>
      </c>
      <c r="AN24" s="97">
        <v>3165592703</v>
      </c>
      <c r="AO24" s="7"/>
    </row>
    <row r="25" spans="1:41" ht="12" customHeight="1" x14ac:dyDescent="0.3">
      <c r="A25" s="7" t="s">
        <v>629</v>
      </c>
      <c r="B25" s="7" t="s">
        <v>804</v>
      </c>
      <c r="C25" s="7" t="s">
        <v>393</v>
      </c>
      <c r="D25" s="7" t="s">
        <v>6</v>
      </c>
      <c r="E25" s="7" t="s">
        <v>622</v>
      </c>
      <c r="F25" s="7" t="s">
        <v>805</v>
      </c>
      <c r="G25" s="7" t="s">
        <v>806</v>
      </c>
      <c r="H25" s="7" t="s">
        <v>807</v>
      </c>
      <c r="I25" s="7" t="s">
        <v>808</v>
      </c>
      <c r="J25" s="7" t="s">
        <v>809</v>
      </c>
      <c r="K25" s="7" t="s">
        <v>826</v>
      </c>
      <c r="L25" s="7" t="s">
        <v>810</v>
      </c>
      <c r="M25" s="7" t="s">
        <v>837</v>
      </c>
      <c r="N25" s="7" t="s">
        <v>838</v>
      </c>
      <c r="O25" s="20" t="s">
        <v>2</v>
      </c>
      <c r="P25" s="7" t="s">
        <v>804</v>
      </c>
      <c r="Q25" s="9">
        <v>3233113726</v>
      </c>
      <c r="R25" s="8">
        <v>37385</v>
      </c>
      <c r="S25" s="6">
        <f t="shared" ca="1" si="0"/>
        <v>23</v>
      </c>
      <c r="T25" s="14" t="s">
        <v>813</v>
      </c>
      <c r="U25" s="7">
        <v>1193112848</v>
      </c>
      <c r="V25" s="14" t="s">
        <v>814</v>
      </c>
      <c r="W25" s="7" t="s">
        <v>816</v>
      </c>
      <c r="X25" s="100" t="s">
        <v>817</v>
      </c>
      <c r="Y25" s="7" t="s">
        <v>817</v>
      </c>
      <c r="Z25" s="7" t="s">
        <v>901</v>
      </c>
      <c r="AA25" s="7" t="s">
        <v>879</v>
      </c>
      <c r="AB25" s="7" t="s">
        <v>880</v>
      </c>
      <c r="AC25" s="7" t="s">
        <v>885</v>
      </c>
      <c r="AD25" s="15" t="s">
        <v>886</v>
      </c>
      <c r="AE25" s="7" t="s">
        <v>822</v>
      </c>
      <c r="AF25" s="7" t="s">
        <v>6</v>
      </c>
      <c r="AG25" s="7" t="s">
        <v>6</v>
      </c>
      <c r="AH25" s="7" t="s">
        <v>1078</v>
      </c>
      <c r="AI25" s="218" t="s">
        <v>1079</v>
      </c>
      <c r="AJ25" s="7" t="s">
        <v>804</v>
      </c>
      <c r="AK25" s="15" t="s">
        <v>824</v>
      </c>
      <c r="AL25" s="9">
        <v>3233113726</v>
      </c>
      <c r="AM25" s="6" t="s">
        <v>825</v>
      </c>
      <c r="AN25" s="97">
        <v>3165592703</v>
      </c>
      <c r="AO25" s="7"/>
    </row>
    <row r="26" spans="1:41" ht="12" customHeight="1" x14ac:dyDescent="0.3">
      <c r="A26" s="7" t="s">
        <v>629</v>
      </c>
      <c r="B26" s="7" t="s">
        <v>804</v>
      </c>
      <c r="C26" s="7" t="s">
        <v>393</v>
      </c>
      <c r="D26" s="7" t="s">
        <v>6</v>
      </c>
      <c r="E26" s="7" t="s">
        <v>622</v>
      </c>
      <c r="F26" s="7" t="s">
        <v>805</v>
      </c>
      <c r="G26" s="7" t="s">
        <v>806</v>
      </c>
      <c r="H26" s="7" t="s">
        <v>807</v>
      </c>
      <c r="I26" s="7" t="s">
        <v>808</v>
      </c>
      <c r="J26" s="7" t="s">
        <v>809</v>
      </c>
      <c r="K26" s="7" t="s">
        <v>826</v>
      </c>
      <c r="L26" s="7" t="s">
        <v>810</v>
      </c>
      <c r="M26" s="7" t="s">
        <v>841</v>
      </c>
      <c r="N26" s="7" t="s">
        <v>842</v>
      </c>
      <c r="O26" s="20" t="s">
        <v>3</v>
      </c>
      <c r="P26" s="7" t="s">
        <v>804</v>
      </c>
      <c r="Q26" s="9">
        <v>3234449692</v>
      </c>
      <c r="R26" s="8">
        <v>38465</v>
      </c>
      <c r="S26" s="6">
        <f t="shared" ca="1" si="0"/>
        <v>20</v>
      </c>
      <c r="T26" s="14" t="s">
        <v>813</v>
      </c>
      <c r="U26" s="7">
        <v>1089932481</v>
      </c>
      <c r="V26" s="14" t="s">
        <v>896</v>
      </c>
      <c r="W26" s="7" t="s">
        <v>816</v>
      </c>
      <c r="X26" s="100" t="s">
        <v>817</v>
      </c>
      <c r="Y26" s="7" t="s">
        <v>817</v>
      </c>
      <c r="Z26" s="7" t="s">
        <v>818</v>
      </c>
      <c r="AA26" s="7" t="s">
        <v>898</v>
      </c>
      <c r="AB26" s="7" t="s">
        <v>820</v>
      </c>
      <c r="AC26" s="7" t="s">
        <v>821</v>
      </c>
      <c r="AD26" s="15" t="s">
        <v>886</v>
      </c>
      <c r="AE26" s="7" t="s">
        <v>822</v>
      </c>
      <c r="AF26" s="7" t="s">
        <v>6</v>
      </c>
      <c r="AG26" s="7" t="s">
        <v>6</v>
      </c>
      <c r="AH26" s="7" t="s">
        <v>1081</v>
      </c>
      <c r="AI26" s="218" t="s">
        <v>1082</v>
      </c>
      <c r="AJ26" s="7" t="s">
        <v>804</v>
      </c>
      <c r="AK26" s="15" t="s">
        <v>824</v>
      </c>
      <c r="AL26" s="9">
        <v>3234449692</v>
      </c>
      <c r="AM26" s="6" t="s">
        <v>825</v>
      </c>
      <c r="AN26" s="97">
        <v>3165592703</v>
      </c>
      <c r="AO26" s="7"/>
    </row>
    <row r="27" spans="1:41" ht="12" customHeight="1" x14ac:dyDescent="0.25">
      <c r="A27" s="7" t="s">
        <v>629</v>
      </c>
      <c r="B27" s="7" t="s">
        <v>804</v>
      </c>
      <c r="C27" s="7" t="s">
        <v>393</v>
      </c>
      <c r="D27" s="7" t="s">
        <v>6</v>
      </c>
      <c r="E27" s="7" t="s">
        <v>622</v>
      </c>
      <c r="F27" s="7" t="s">
        <v>805</v>
      </c>
      <c r="G27" s="7" t="s">
        <v>806</v>
      </c>
      <c r="H27" s="7" t="s">
        <v>807</v>
      </c>
      <c r="I27" s="7" t="s">
        <v>808</v>
      </c>
      <c r="J27" s="7" t="s">
        <v>809</v>
      </c>
      <c r="K27" s="7" t="s">
        <v>826</v>
      </c>
      <c r="L27" s="7" t="s">
        <v>810</v>
      </c>
      <c r="M27" s="183" t="s">
        <v>843</v>
      </c>
      <c r="N27" s="183" t="s">
        <v>844</v>
      </c>
      <c r="O27" s="20" t="s">
        <v>3</v>
      </c>
      <c r="P27" s="7" t="s">
        <v>804</v>
      </c>
      <c r="Q27" s="9">
        <v>3011819982</v>
      </c>
      <c r="R27" s="8">
        <v>39367</v>
      </c>
      <c r="S27" s="6">
        <f t="shared" ca="1" si="0"/>
        <v>18</v>
      </c>
      <c r="T27" s="8" t="s">
        <v>813</v>
      </c>
      <c r="U27" s="205">
        <v>1142515293</v>
      </c>
      <c r="V27" s="14" t="s">
        <v>814</v>
      </c>
      <c r="W27" s="7" t="s">
        <v>816</v>
      </c>
      <c r="X27" s="100" t="s">
        <v>817</v>
      </c>
      <c r="Y27" s="7" t="s">
        <v>817</v>
      </c>
      <c r="Z27" s="196" t="s">
        <v>922</v>
      </c>
      <c r="AA27" s="195" t="s">
        <v>924</v>
      </c>
      <c r="AB27" s="7" t="s">
        <v>820</v>
      </c>
      <c r="AC27" s="7" t="s">
        <v>821</v>
      </c>
      <c r="AD27" s="15" t="s">
        <v>886</v>
      </c>
      <c r="AE27" s="7" t="s">
        <v>822</v>
      </c>
      <c r="AF27" s="7" t="s">
        <v>6</v>
      </c>
      <c r="AG27" s="7" t="s">
        <v>1083</v>
      </c>
      <c r="AH27" s="7" t="s">
        <v>1084</v>
      </c>
      <c r="AI27" s="196" t="s">
        <v>925</v>
      </c>
      <c r="AJ27" s="7" t="s">
        <v>804</v>
      </c>
      <c r="AK27" s="15" t="s">
        <v>824</v>
      </c>
      <c r="AL27" s="194">
        <v>3011819982</v>
      </c>
      <c r="AM27" s="6" t="s">
        <v>825</v>
      </c>
      <c r="AN27" s="97">
        <v>3165592703</v>
      </c>
      <c r="AO27" s="7"/>
    </row>
    <row r="28" spans="1:41" ht="12" customHeight="1" x14ac:dyDescent="0.25">
      <c r="A28" s="7" t="s">
        <v>629</v>
      </c>
      <c r="B28" s="7" t="s">
        <v>804</v>
      </c>
      <c r="C28" s="7" t="s">
        <v>393</v>
      </c>
      <c r="D28" s="7" t="s">
        <v>6</v>
      </c>
      <c r="E28" s="7" t="s">
        <v>622</v>
      </c>
      <c r="F28" s="7" t="s">
        <v>805</v>
      </c>
      <c r="G28" s="7" t="s">
        <v>806</v>
      </c>
      <c r="H28" s="7" t="s">
        <v>807</v>
      </c>
      <c r="I28" s="7" t="s">
        <v>808</v>
      </c>
      <c r="J28" s="7" t="s">
        <v>809</v>
      </c>
      <c r="K28" s="7" t="s">
        <v>826</v>
      </c>
      <c r="L28" s="7" t="s">
        <v>854</v>
      </c>
      <c r="M28" s="183" t="s">
        <v>845</v>
      </c>
      <c r="N28" s="183" t="s">
        <v>846</v>
      </c>
      <c r="O28" s="20" t="s">
        <v>3</v>
      </c>
      <c r="P28" s="7" t="s">
        <v>804</v>
      </c>
      <c r="Q28" s="9">
        <v>3233802008</v>
      </c>
      <c r="R28" s="8">
        <v>39302</v>
      </c>
      <c r="S28" s="6">
        <f t="shared" ca="1" si="0"/>
        <v>18</v>
      </c>
      <c r="T28" s="8" t="s">
        <v>813</v>
      </c>
      <c r="U28" s="205">
        <v>1137060443</v>
      </c>
      <c r="V28" s="14" t="s">
        <v>814</v>
      </c>
      <c r="W28" s="7" t="s">
        <v>816</v>
      </c>
      <c r="X28" s="100" t="s">
        <v>817</v>
      </c>
      <c r="Y28" s="7" t="s">
        <v>817</v>
      </c>
      <c r="Z28" s="196" t="s">
        <v>922</v>
      </c>
      <c r="AA28" s="195" t="s">
        <v>879</v>
      </c>
      <c r="AB28" s="7" t="s">
        <v>880</v>
      </c>
      <c r="AC28" s="7" t="s">
        <v>821</v>
      </c>
      <c r="AD28" s="15" t="s">
        <v>881</v>
      </c>
      <c r="AE28" s="7" t="s">
        <v>822</v>
      </c>
      <c r="AF28" s="7" t="s">
        <v>927</v>
      </c>
      <c r="AG28" s="7" t="s">
        <v>928</v>
      </c>
      <c r="AH28" s="219" t="s">
        <v>1085</v>
      </c>
      <c r="AI28" s="197" t="s">
        <v>929</v>
      </c>
      <c r="AJ28" s="7" t="s">
        <v>804</v>
      </c>
      <c r="AK28" s="15" t="s">
        <v>824</v>
      </c>
      <c r="AL28" s="194">
        <v>3202268027</v>
      </c>
      <c r="AM28" s="6" t="s">
        <v>825</v>
      </c>
      <c r="AN28" s="97">
        <v>3165592703</v>
      </c>
      <c r="AO28" s="7"/>
    </row>
    <row r="29" spans="1:41" ht="12" customHeight="1" x14ac:dyDescent="0.3">
      <c r="A29" s="7" t="s">
        <v>629</v>
      </c>
      <c r="B29" s="7" t="s">
        <v>804</v>
      </c>
      <c r="C29" s="7" t="s">
        <v>393</v>
      </c>
      <c r="D29" s="7" t="s">
        <v>6</v>
      </c>
      <c r="E29" s="7" t="s">
        <v>622</v>
      </c>
      <c r="F29" s="7" t="s">
        <v>805</v>
      </c>
      <c r="G29" s="7" t="s">
        <v>806</v>
      </c>
      <c r="H29" s="7" t="s">
        <v>807</v>
      </c>
      <c r="I29" s="7" t="s">
        <v>808</v>
      </c>
      <c r="J29" s="7" t="s">
        <v>809</v>
      </c>
      <c r="K29" s="7" t="s">
        <v>826</v>
      </c>
      <c r="L29" s="7" t="s">
        <v>810</v>
      </c>
      <c r="M29" s="183" t="s">
        <v>847</v>
      </c>
      <c r="N29" s="183" t="s">
        <v>848</v>
      </c>
      <c r="O29" s="20" t="s">
        <v>3</v>
      </c>
      <c r="P29" s="7" t="s">
        <v>804</v>
      </c>
      <c r="Q29" s="9">
        <v>3103065298</v>
      </c>
      <c r="R29" s="8">
        <v>39561</v>
      </c>
      <c r="S29" s="6">
        <f t="shared" ca="1" si="0"/>
        <v>17</v>
      </c>
      <c r="T29" s="8" t="s">
        <v>926</v>
      </c>
      <c r="U29" s="205">
        <v>1142515746</v>
      </c>
      <c r="V29" s="14" t="s">
        <v>814</v>
      </c>
      <c r="W29" s="7" t="s">
        <v>816</v>
      </c>
      <c r="X29" s="100" t="s">
        <v>817</v>
      </c>
      <c r="Y29" s="7" t="s">
        <v>817</v>
      </c>
      <c r="Z29" s="7" t="s">
        <v>901</v>
      </c>
      <c r="AA29" s="7" t="s">
        <v>898</v>
      </c>
      <c r="AB29" s="7" t="s">
        <v>820</v>
      </c>
      <c r="AC29" s="7" t="s">
        <v>821</v>
      </c>
      <c r="AD29" s="15" t="s">
        <v>881</v>
      </c>
      <c r="AE29" s="7" t="s">
        <v>822</v>
      </c>
      <c r="AF29" s="7" t="s">
        <v>899</v>
      </c>
      <c r="AG29" s="7" t="s">
        <v>1093</v>
      </c>
      <c r="AH29" s="7" t="s">
        <v>1100</v>
      </c>
      <c r="AI29" s="218" t="s">
        <v>1101</v>
      </c>
      <c r="AJ29" s="7" t="s">
        <v>1102</v>
      </c>
      <c r="AK29" s="15" t="s">
        <v>1103</v>
      </c>
      <c r="AL29" s="9">
        <v>3128261222</v>
      </c>
      <c r="AM29" s="6" t="s">
        <v>825</v>
      </c>
      <c r="AN29" s="97">
        <v>3165592703</v>
      </c>
      <c r="AO29" s="7"/>
    </row>
    <row r="30" spans="1:41" ht="12" customHeight="1" x14ac:dyDescent="0.25">
      <c r="A30" s="7" t="s">
        <v>629</v>
      </c>
      <c r="B30" s="7" t="s">
        <v>804</v>
      </c>
      <c r="C30" s="7" t="s">
        <v>393</v>
      </c>
      <c r="D30" s="7" t="s">
        <v>6</v>
      </c>
      <c r="E30" s="7" t="s">
        <v>622</v>
      </c>
      <c r="F30" s="7" t="s">
        <v>805</v>
      </c>
      <c r="G30" s="7" t="s">
        <v>806</v>
      </c>
      <c r="H30" s="7" t="s">
        <v>807</v>
      </c>
      <c r="I30" s="7" t="s">
        <v>808</v>
      </c>
      <c r="J30" s="7" t="s">
        <v>809</v>
      </c>
      <c r="K30" s="7" t="s">
        <v>826</v>
      </c>
      <c r="L30" s="7" t="s">
        <v>810</v>
      </c>
      <c r="M30" s="183" t="s">
        <v>849</v>
      </c>
      <c r="N30" s="183" t="s">
        <v>850</v>
      </c>
      <c r="O30" s="20" t="s">
        <v>3</v>
      </c>
      <c r="P30" s="7" t="s">
        <v>804</v>
      </c>
      <c r="Q30" s="9">
        <v>3137041628</v>
      </c>
      <c r="R30" s="8">
        <v>39598</v>
      </c>
      <c r="S30" s="6">
        <f t="shared" ca="1" si="0"/>
        <v>17</v>
      </c>
      <c r="T30" s="8" t="s">
        <v>926</v>
      </c>
      <c r="U30" s="205">
        <v>1088281022</v>
      </c>
      <c r="V30" s="14" t="s">
        <v>896</v>
      </c>
      <c r="W30" s="7" t="s">
        <v>816</v>
      </c>
      <c r="X30" s="100" t="s">
        <v>817</v>
      </c>
      <c r="Y30" s="7" t="s">
        <v>817</v>
      </c>
      <c r="Z30" s="196" t="s">
        <v>908</v>
      </c>
      <c r="AA30" s="195" t="s">
        <v>879</v>
      </c>
      <c r="AB30" s="7" t="s">
        <v>820</v>
      </c>
      <c r="AC30" s="7" t="s">
        <v>821</v>
      </c>
      <c r="AD30" s="15" t="s">
        <v>886</v>
      </c>
      <c r="AE30" s="7" t="s">
        <v>822</v>
      </c>
      <c r="AF30" s="7" t="s">
        <v>232</v>
      </c>
      <c r="AG30" s="7" t="s">
        <v>232</v>
      </c>
      <c r="AH30" s="7" t="s">
        <v>232</v>
      </c>
      <c r="AI30" s="197" t="s">
        <v>930</v>
      </c>
      <c r="AJ30" s="196" t="s">
        <v>931</v>
      </c>
      <c r="AK30" s="198" t="s">
        <v>932</v>
      </c>
      <c r="AL30" s="199">
        <v>3136221153</v>
      </c>
      <c r="AM30" s="6" t="s">
        <v>825</v>
      </c>
      <c r="AN30" s="97">
        <v>3165592703</v>
      </c>
      <c r="AO30" s="7"/>
    </row>
    <row r="31" spans="1:41" ht="12" customHeight="1" x14ac:dyDescent="0.25">
      <c r="A31" s="7" t="s">
        <v>629</v>
      </c>
      <c r="B31" s="7" t="s">
        <v>804</v>
      </c>
      <c r="C31" s="7" t="s">
        <v>393</v>
      </c>
      <c r="D31" s="7" t="s">
        <v>6</v>
      </c>
      <c r="E31" s="7" t="s">
        <v>622</v>
      </c>
      <c r="F31" s="7" t="s">
        <v>805</v>
      </c>
      <c r="G31" s="7" t="s">
        <v>806</v>
      </c>
      <c r="H31" s="7" t="s">
        <v>807</v>
      </c>
      <c r="I31" s="7" t="s">
        <v>808</v>
      </c>
      <c r="J31" s="7" t="s">
        <v>809</v>
      </c>
      <c r="K31" s="7" t="s">
        <v>826</v>
      </c>
      <c r="L31" s="7" t="s">
        <v>810</v>
      </c>
      <c r="M31" s="220" t="s">
        <v>1092</v>
      </c>
      <c r="N31" s="220" t="s">
        <v>1091</v>
      </c>
      <c r="O31" s="20" t="s">
        <v>3</v>
      </c>
      <c r="P31" s="7" t="s">
        <v>804</v>
      </c>
      <c r="Q31" s="9">
        <v>3245540786</v>
      </c>
      <c r="R31" s="8">
        <v>39113</v>
      </c>
      <c r="S31" s="6">
        <f t="shared" ca="1" si="0"/>
        <v>19</v>
      </c>
      <c r="T31" s="221" t="s">
        <v>813</v>
      </c>
      <c r="U31" s="222">
        <v>1088265784</v>
      </c>
      <c r="V31" s="14" t="s">
        <v>896</v>
      </c>
      <c r="W31" s="7" t="s">
        <v>816</v>
      </c>
      <c r="X31" s="100" t="s">
        <v>817</v>
      </c>
      <c r="Y31" s="7" t="s">
        <v>817</v>
      </c>
      <c r="Z31" s="223" t="s">
        <v>908</v>
      </c>
      <c r="AA31" s="7" t="s">
        <v>879</v>
      </c>
      <c r="AB31" s="7" t="s">
        <v>820</v>
      </c>
      <c r="AC31" s="7" t="s">
        <v>821</v>
      </c>
      <c r="AD31" s="15" t="s">
        <v>886</v>
      </c>
      <c r="AE31" s="7" t="s">
        <v>822</v>
      </c>
      <c r="AF31" s="7" t="s">
        <v>899</v>
      </c>
      <c r="AG31" s="7" t="s">
        <v>1093</v>
      </c>
      <c r="AH31" s="7" t="s">
        <v>1094</v>
      </c>
      <c r="AI31" s="225" t="s">
        <v>1095</v>
      </c>
      <c r="AJ31" s="223" t="s">
        <v>804</v>
      </c>
      <c r="AK31" s="15" t="s">
        <v>824</v>
      </c>
      <c r="AL31" s="9">
        <v>3245540786</v>
      </c>
      <c r="AM31" s="224" t="s">
        <v>825</v>
      </c>
      <c r="AN31" s="97">
        <v>3165592703</v>
      </c>
      <c r="AO31" s="7"/>
    </row>
    <row r="32" spans="1:41" ht="12" customHeight="1" x14ac:dyDescent="0.25">
      <c r="A32" s="7" t="s">
        <v>629</v>
      </c>
      <c r="B32" s="7" t="s">
        <v>804</v>
      </c>
      <c r="C32" s="7" t="s">
        <v>393</v>
      </c>
      <c r="D32" s="7" t="s">
        <v>6</v>
      </c>
      <c r="E32" s="7" t="s">
        <v>622</v>
      </c>
      <c r="F32" s="7" t="s">
        <v>805</v>
      </c>
      <c r="G32" s="7" t="s">
        <v>806</v>
      </c>
      <c r="H32" s="7" t="s">
        <v>807</v>
      </c>
      <c r="I32" s="7" t="s">
        <v>808</v>
      </c>
      <c r="J32" s="7" t="s">
        <v>809</v>
      </c>
      <c r="K32" s="7" t="s">
        <v>826</v>
      </c>
      <c r="L32" s="7" t="s">
        <v>810</v>
      </c>
      <c r="M32" s="220" t="s">
        <v>1097</v>
      </c>
      <c r="N32" s="220" t="s">
        <v>1096</v>
      </c>
      <c r="O32" s="20" t="s">
        <v>3</v>
      </c>
      <c r="P32" s="7" t="s">
        <v>804</v>
      </c>
      <c r="Q32" s="9">
        <v>3508890133</v>
      </c>
      <c r="R32" s="8">
        <v>39137</v>
      </c>
      <c r="S32" s="6">
        <f t="shared" ca="1" si="0"/>
        <v>19</v>
      </c>
      <c r="T32" s="221" t="s">
        <v>813</v>
      </c>
      <c r="U32" s="222">
        <v>1142514417</v>
      </c>
      <c r="V32" s="14" t="s">
        <v>896</v>
      </c>
      <c r="W32" s="7" t="s">
        <v>816</v>
      </c>
      <c r="X32" s="100" t="s">
        <v>817</v>
      </c>
      <c r="Y32" s="7" t="s">
        <v>817</v>
      </c>
      <c r="Z32" s="223" t="s">
        <v>992</v>
      </c>
      <c r="AA32" s="7" t="s">
        <v>879</v>
      </c>
      <c r="AB32" s="7" t="s">
        <v>950</v>
      </c>
      <c r="AC32" s="7" t="s">
        <v>821</v>
      </c>
      <c r="AD32" s="15" t="s">
        <v>886</v>
      </c>
      <c r="AE32" s="7" t="s">
        <v>822</v>
      </c>
      <c r="AF32" s="7" t="s">
        <v>899</v>
      </c>
      <c r="AG32" s="7" t="s">
        <v>224</v>
      </c>
      <c r="AH32" s="7" t="s">
        <v>1098</v>
      </c>
      <c r="AI32" s="225" t="s">
        <v>1099</v>
      </c>
      <c r="AJ32" s="223" t="s">
        <v>804</v>
      </c>
      <c r="AK32" s="15" t="s">
        <v>824</v>
      </c>
      <c r="AL32" s="9">
        <v>3508890133</v>
      </c>
      <c r="AM32" s="224" t="s">
        <v>825</v>
      </c>
      <c r="AN32" s="97">
        <v>3165592703</v>
      </c>
      <c r="AO32" s="7"/>
    </row>
    <row r="33" spans="1:41" ht="12" customHeight="1" x14ac:dyDescent="0.25">
      <c r="A33" s="184" t="s">
        <v>629</v>
      </c>
      <c r="B33" s="184" t="s">
        <v>804</v>
      </c>
      <c r="C33" s="184" t="s">
        <v>393</v>
      </c>
      <c r="D33" s="184" t="s">
        <v>6</v>
      </c>
      <c r="E33" s="184" t="s">
        <v>622</v>
      </c>
      <c r="F33" s="184" t="s">
        <v>805</v>
      </c>
      <c r="G33" s="184" t="s">
        <v>806</v>
      </c>
      <c r="H33" s="184" t="s">
        <v>807</v>
      </c>
      <c r="I33" s="187" t="s">
        <v>808</v>
      </c>
      <c r="J33" s="187" t="s">
        <v>809</v>
      </c>
      <c r="K33" s="187" t="s">
        <v>826</v>
      </c>
      <c r="L33" s="187" t="s">
        <v>810</v>
      </c>
      <c r="M33" s="226" t="s">
        <v>1086</v>
      </c>
      <c r="N33" s="183" t="s">
        <v>851</v>
      </c>
      <c r="O33" s="20" t="s">
        <v>3</v>
      </c>
      <c r="P33" s="7" t="s">
        <v>804</v>
      </c>
      <c r="Q33" s="9">
        <v>3122358037</v>
      </c>
      <c r="R33" s="8">
        <v>39583</v>
      </c>
      <c r="S33" s="6">
        <f t="shared" ca="1" si="0"/>
        <v>17</v>
      </c>
      <c r="T33" s="8" t="s">
        <v>813</v>
      </c>
      <c r="U33" s="205">
        <v>1054867448</v>
      </c>
      <c r="V33" s="14" t="s">
        <v>896</v>
      </c>
      <c r="W33" s="7" t="s">
        <v>816</v>
      </c>
      <c r="X33" s="100" t="s">
        <v>817</v>
      </c>
      <c r="Y33" s="7" t="s">
        <v>817</v>
      </c>
      <c r="Z33" s="196" t="s">
        <v>901</v>
      </c>
      <c r="AA33" s="195" t="s">
        <v>879</v>
      </c>
      <c r="AB33" s="7" t="s">
        <v>880</v>
      </c>
      <c r="AC33" s="7" t="s">
        <v>821</v>
      </c>
      <c r="AD33" s="15" t="s">
        <v>886</v>
      </c>
      <c r="AE33" s="7" t="s">
        <v>933</v>
      </c>
      <c r="AF33" s="7" t="s">
        <v>934</v>
      </c>
      <c r="AG33" s="7" t="s">
        <v>934</v>
      </c>
      <c r="AH33" s="200" t="s">
        <v>935</v>
      </c>
      <c r="AI33" s="197" t="s">
        <v>936</v>
      </c>
      <c r="AJ33" s="196" t="s">
        <v>937</v>
      </c>
      <c r="AK33" s="201" t="s">
        <v>938</v>
      </c>
      <c r="AL33" s="202" t="s">
        <v>939</v>
      </c>
      <c r="AM33" s="6" t="s">
        <v>825</v>
      </c>
      <c r="AN33" s="97">
        <v>3165592703</v>
      </c>
      <c r="AO33" s="7"/>
    </row>
    <row r="34" spans="1:41" ht="12" customHeight="1" x14ac:dyDescent="0.25">
      <c r="A34" s="7" t="s">
        <v>629</v>
      </c>
      <c r="B34" s="7" t="s">
        <v>804</v>
      </c>
      <c r="C34" s="7" t="s">
        <v>393</v>
      </c>
      <c r="D34" s="7" t="s">
        <v>6</v>
      </c>
      <c r="E34" s="7" t="s">
        <v>622</v>
      </c>
      <c r="F34" s="7" t="s">
        <v>805</v>
      </c>
      <c r="G34" s="7" t="s">
        <v>806</v>
      </c>
      <c r="H34" s="7" t="s">
        <v>857</v>
      </c>
      <c r="I34" s="7" t="s">
        <v>808</v>
      </c>
      <c r="J34" s="7" t="s">
        <v>809</v>
      </c>
      <c r="K34" s="7" t="s">
        <v>1090</v>
      </c>
      <c r="L34" s="7" t="s">
        <v>810</v>
      </c>
      <c r="M34" s="7" t="s">
        <v>858</v>
      </c>
      <c r="N34" s="7" t="s">
        <v>859</v>
      </c>
      <c r="O34" s="20" t="s">
        <v>3</v>
      </c>
      <c r="P34" s="7" t="s">
        <v>804</v>
      </c>
      <c r="Q34" s="203" t="s">
        <v>940</v>
      </c>
      <c r="R34" s="204">
        <v>32168</v>
      </c>
      <c r="S34" s="6">
        <f t="shared" ca="1" si="0"/>
        <v>38</v>
      </c>
      <c r="T34" s="14" t="s">
        <v>813</v>
      </c>
      <c r="U34" s="205">
        <v>1088256501</v>
      </c>
      <c r="V34" s="14" t="s">
        <v>896</v>
      </c>
      <c r="W34" s="7" t="s">
        <v>816</v>
      </c>
      <c r="X34" s="100" t="s">
        <v>817</v>
      </c>
      <c r="Y34" s="7" t="s">
        <v>817</v>
      </c>
      <c r="Z34" s="193" t="s">
        <v>922</v>
      </c>
      <c r="AA34" s="193" t="s">
        <v>898</v>
      </c>
      <c r="AB34" s="7" t="s">
        <v>880</v>
      </c>
      <c r="AC34" s="7" t="s">
        <v>821</v>
      </c>
      <c r="AD34" s="15" t="s">
        <v>886</v>
      </c>
      <c r="AE34" s="7" t="s">
        <v>822</v>
      </c>
      <c r="AF34" s="7" t="s">
        <v>113</v>
      </c>
      <c r="AG34" s="7" t="s">
        <v>941</v>
      </c>
      <c r="AH34" s="193" t="s">
        <v>942</v>
      </c>
      <c r="AI34" s="206" t="s">
        <v>943</v>
      </c>
      <c r="AJ34" s="7" t="s">
        <v>804</v>
      </c>
      <c r="AK34" s="15" t="s">
        <v>824</v>
      </c>
      <c r="AL34" s="203" t="s">
        <v>940</v>
      </c>
      <c r="AM34" s="6" t="s">
        <v>825</v>
      </c>
      <c r="AN34" s="97">
        <v>3165592703</v>
      </c>
      <c r="AO34" s="7"/>
    </row>
    <row r="35" spans="1:41" ht="12" customHeight="1" x14ac:dyDescent="0.25">
      <c r="A35" s="7" t="s">
        <v>629</v>
      </c>
      <c r="B35" s="7" t="s">
        <v>804</v>
      </c>
      <c r="C35" s="7" t="s">
        <v>393</v>
      </c>
      <c r="D35" s="7" t="s">
        <v>6</v>
      </c>
      <c r="E35" s="7" t="s">
        <v>622</v>
      </c>
      <c r="F35" s="7" t="s">
        <v>805</v>
      </c>
      <c r="G35" s="7" t="s">
        <v>806</v>
      </c>
      <c r="H35" s="7" t="s">
        <v>857</v>
      </c>
      <c r="I35" s="7" t="s">
        <v>808</v>
      </c>
      <c r="J35" s="7" t="s">
        <v>809</v>
      </c>
      <c r="K35" s="7" t="s">
        <v>1090</v>
      </c>
      <c r="L35" s="7" t="s">
        <v>810</v>
      </c>
      <c r="M35" s="185" t="s">
        <v>860</v>
      </c>
      <c r="N35" s="185" t="s">
        <v>861</v>
      </c>
      <c r="O35" s="20" t="s">
        <v>3</v>
      </c>
      <c r="P35" s="7" t="s">
        <v>804</v>
      </c>
      <c r="Q35" s="203" t="s">
        <v>944</v>
      </c>
      <c r="R35" s="204">
        <v>37066</v>
      </c>
      <c r="S35" s="6">
        <f t="shared" ca="1" si="0"/>
        <v>24</v>
      </c>
      <c r="T35" s="14" t="s">
        <v>813</v>
      </c>
      <c r="U35" s="205">
        <v>1004681371</v>
      </c>
      <c r="V35" s="14" t="s">
        <v>896</v>
      </c>
      <c r="W35" s="7" t="s">
        <v>816</v>
      </c>
      <c r="X35" s="100" t="s">
        <v>817</v>
      </c>
      <c r="Y35" s="7" t="s">
        <v>817</v>
      </c>
      <c r="Z35" s="193" t="s">
        <v>945</v>
      </c>
      <c r="AA35" s="193" t="s">
        <v>879</v>
      </c>
      <c r="AB35" s="7" t="s">
        <v>820</v>
      </c>
      <c r="AC35" s="7" t="s">
        <v>885</v>
      </c>
      <c r="AD35" s="15" t="s">
        <v>886</v>
      </c>
      <c r="AE35" s="7" t="s">
        <v>822</v>
      </c>
      <c r="AF35" s="193" t="s">
        <v>5</v>
      </c>
      <c r="AG35" s="193" t="s">
        <v>946</v>
      </c>
      <c r="AH35" s="193" t="s">
        <v>947</v>
      </c>
      <c r="AI35" s="206" t="s">
        <v>948</v>
      </c>
      <c r="AJ35" s="7" t="s">
        <v>804</v>
      </c>
      <c r="AK35" s="15" t="s">
        <v>824</v>
      </c>
      <c r="AL35" s="203" t="s">
        <v>944</v>
      </c>
      <c r="AM35" s="7" t="s">
        <v>825</v>
      </c>
      <c r="AN35" s="97">
        <v>3165592703</v>
      </c>
      <c r="AO35" s="7"/>
    </row>
    <row r="36" spans="1:41" ht="12" customHeight="1" x14ac:dyDescent="0.25">
      <c r="A36" s="7" t="s">
        <v>629</v>
      </c>
      <c r="B36" s="7" t="s">
        <v>804</v>
      </c>
      <c r="C36" s="7" t="s">
        <v>393</v>
      </c>
      <c r="D36" s="7" t="s">
        <v>6</v>
      </c>
      <c r="E36" s="7" t="s">
        <v>622</v>
      </c>
      <c r="F36" s="7" t="s">
        <v>805</v>
      </c>
      <c r="G36" s="7" t="s">
        <v>806</v>
      </c>
      <c r="H36" s="7" t="s">
        <v>857</v>
      </c>
      <c r="I36" s="7" t="s">
        <v>808</v>
      </c>
      <c r="J36" s="7" t="s">
        <v>809</v>
      </c>
      <c r="K36" s="7" t="s">
        <v>1090</v>
      </c>
      <c r="L36" s="7" t="s">
        <v>810</v>
      </c>
      <c r="M36" s="185" t="s">
        <v>862</v>
      </c>
      <c r="N36" s="185" t="s">
        <v>863</v>
      </c>
      <c r="O36" s="20" t="s">
        <v>3</v>
      </c>
      <c r="P36" s="7" t="s">
        <v>804</v>
      </c>
      <c r="Q36" s="203" t="s">
        <v>949</v>
      </c>
      <c r="R36" s="204">
        <v>38754</v>
      </c>
      <c r="S36" s="6">
        <f t="shared" ca="1" si="0"/>
        <v>20</v>
      </c>
      <c r="T36" s="14" t="s">
        <v>813</v>
      </c>
      <c r="U36" s="205">
        <v>1085717694</v>
      </c>
      <c r="V36" s="14" t="s">
        <v>814</v>
      </c>
      <c r="W36" s="7" t="s">
        <v>816</v>
      </c>
      <c r="X36" s="100" t="s">
        <v>817</v>
      </c>
      <c r="Y36" s="7" t="s">
        <v>817</v>
      </c>
      <c r="Z36" s="193" t="s">
        <v>908</v>
      </c>
      <c r="AA36" s="193" t="s">
        <v>879</v>
      </c>
      <c r="AB36" s="7" t="s">
        <v>950</v>
      </c>
      <c r="AC36" s="7" t="s">
        <v>885</v>
      </c>
      <c r="AD36" s="15" t="s">
        <v>886</v>
      </c>
      <c r="AE36" s="7" t="s">
        <v>822</v>
      </c>
      <c r="AF36" s="193" t="s">
        <v>9</v>
      </c>
      <c r="AG36" s="193" t="s">
        <v>525</v>
      </c>
      <c r="AH36" s="193" t="s">
        <v>951</v>
      </c>
      <c r="AI36" s="206" t="s">
        <v>952</v>
      </c>
      <c r="AJ36" s="7" t="s">
        <v>804</v>
      </c>
      <c r="AK36" s="15" t="s">
        <v>824</v>
      </c>
      <c r="AL36" s="203" t="s">
        <v>949</v>
      </c>
      <c r="AM36" s="7" t="s">
        <v>825</v>
      </c>
      <c r="AN36" s="97">
        <v>3165592703</v>
      </c>
      <c r="AO36" s="7"/>
    </row>
    <row r="37" spans="1:41" ht="12" customHeight="1" x14ac:dyDescent="0.25">
      <c r="A37" s="7" t="s">
        <v>629</v>
      </c>
      <c r="B37" s="7" t="s">
        <v>804</v>
      </c>
      <c r="C37" s="7" t="s">
        <v>393</v>
      </c>
      <c r="D37" s="7" t="s">
        <v>6</v>
      </c>
      <c r="E37" s="7" t="s">
        <v>622</v>
      </c>
      <c r="F37" s="7" t="s">
        <v>805</v>
      </c>
      <c r="G37" s="7" t="s">
        <v>806</v>
      </c>
      <c r="H37" s="7" t="s">
        <v>857</v>
      </c>
      <c r="I37" s="7" t="s">
        <v>808</v>
      </c>
      <c r="J37" s="7" t="s">
        <v>809</v>
      </c>
      <c r="K37" s="7" t="s">
        <v>1090</v>
      </c>
      <c r="L37" s="7" t="s">
        <v>810</v>
      </c>
      <c r="M37" s="185" t="s">
        <v>864</v>
      </c>
      <c r="N37" s="185" t="s">
        <v>865</v>
      </c>
      <c r="O37" s="20" t="s">
        <v>3</v>
      </c>
      <c r="P37" s="7" t="s">
        <v>804</v>
      </c>
      <c r="Q37" s="203" t="s">
        <v>953</v>
      </c>
      <c r="R37" s="204">
        <v>34796</v>
      </c>
      <c r="S37" s="6">
        <f t="shared" ca="1" si="0"/>
        <v>30</v>
      </c>
      <c r="T37" s="14" t="s">
        <v>813</v>
      </c>
      <c r="U37" s="205">
        <v>1088325675</v>
      </c>
      <c r="V37" s="14" t="s">
        <v>896</v>
      </c>
      <c r="W37" s="7" t="s">
        <v>816</v>
      </c>
      <c r="X37" s="100" t="s">
        <v>817</v>
      </c>
      <c r="Y37" s="7" t="s">
        <v>817</v>
      </c>
      <c r="Z37" s="193" t="s">
        <v>908</v>
      </c>
      <c r="AA37" s="193" t="s">
        <v>898</v>
      </c>
      <c r="AB37" s="7" t="s">
        <v>880</v>
      </c>
      <c r="AC37" s="7" t="s">
        <v>885</v>
      </c>
      <c r="AD37" s="15" t="s">
        <v>886</v>
      </c>
      <c r="AE37" s="7" t="s">
        <v>822</v>
      </c>
      <c r="AF37" s="193" t="s">
        <v>6</v>
      </c>
      <c r="AG37" s="193" t="s">
        <v>573</v>
      </c>
      <c r="AH37" s="193" t="s">
        <v>954</v>
      </c>
      <c r="AI37" s="206" t="s">
        <v>955</v>
      </c>
      <c r="AJ37" s="7" t="s">
        <v>804</v>
      </c>
      <c r="AK37" s="15" t="s">
        <v>824</v>
      </c>
      <c r="AL37" s="203" t="s">
        <v>953</v>
      </c>
      <c r="AM37" s="7" t="s">
        <v>825</v>
      </c>
      <c r="AN37" s="97">
        <v>3165592703</v>
      </c>
      <c r="AO37" s="7"/>
    </row>
    <row r="38" spans="1:41" ht="12" customHeight="1" x14ac:dyDescent="0.25">
      <c r="A38" s="7" t="s">
        <v>629</v>
      </c>
      <c r="B38" s="7" t="s">
        <v>804</v>
      </c>
      <c r="C38" s="7" t="s">
        <v>393</v>
      </c>
      <c r="D38" s="7" t="s">
        <v>6</v>
      </c>
      <c r="E38" s="7" t="s">
        <v>622</v>
      </c>
      <c r="F38" s="7" t="s">
        <v>805</v>
      </c>
      <c r="G38" s="7" t="s">
        <v>806</v>
      </c>
      <c r="H38" s="7" t="s">
        <v>857</v>
      </c>
      <c r="I38" s="7" t="s">
        <v>808</v>
      </c>
      <c r="J38" s="7" t="s">
        <v>809</v>
      </c>
      <c r="K38" s="7" t="s">
        <v>1090</v>
      </c>
      <c r="L38" s="7" t="s">
        <v>810</v>
      </c>
      <c r="M38" s="185" t="s">
        <v>866</v>
      </c>
      <c r="N38" s="185" t="s">
        <v>867</v>
      </c>
      <c r="O38" s="20" t="s">
        <v>3</v>
      </c>
      <c r="P38" s="7" t="s">
        <v>804</v>
      </c>
      <c r="Q38" s="203" t="s">
        <v>956</v>
      </c>
      <c r="R38" s="204">
        <v>35104</v>
      </c>
      <c r="S38" s="6">
        <f t="shared" ca="1" si="0"/>
        <v>30</v>
      </c>
      <c r="T38" s="14" t="s">
        <v>813</v>
      </c>
      <c r="U38" s="205">
        <v>1088333263</v>
      </c>
      <c r="V38" s="14" t="s">
        <v>896</v>
      </c>
      <c r="W38" s="7" t="s">
        <v>816</v>
      </c>
      <c r="X38" s="100" t="s">
        <v>817</v>
      </c>
      <c r="Y38" s="7" t="s">
        <v>817</v>
      </c>
      <c r="Z38" s="193" t="s">
        <v>908</v>
      </c>
      <c r="AA38" s="193" t="s">
        <v>879</v>
      </c>
      <c r="AB38" s="7" t="s">
        <v>880</v>
      </c>
      <c r="AC38" s="7" t="s">
        <v>885</v>
      </c>
      <c r="AD38" s="15" t="s">
        <v>886</v>
      </c>
      <c r="AE38" s="7" t="s">
        <v>822</v>
      </c>
      <c r="AF38" s="193" t="s">
        <v>957</v>
      </c>
      <c r="AG38" s="193" t="s">
        <v>453</v>
      </c>
      <c r="AH38" s="193" t="s">
        <v>958</v>
      </c>
      <c r="AI38" s="206" t="s">
        <v>959</v>
      </c>
      <c r="AJ38" s="7" t="s">
        <v>804</v>
      </c>
      <c r="AK38" s="15" t="s">
        <v>824</v>
      </c>
      <c r="AL38" s="203" t="s">
        <v>956</v>
      </c>
      <c r="AM38" s="7" t="s">
        <v>825</v>
      </c>
      <c r="AN38" s="97">
        <v>3165592703</v>
      </c>
      <c r="AO38" s="7"/>
    </row>
    <row r="39" spans="1:41" ht="12" customHeight="1" x14ac:dyDescent="0.25">
      <c r="A39" s="7" t="s">
        <v>629</v>
      </c>
      <c r="B39" s="7" t="s">
        <v>804</v>
      </c>
      <c r="C39" s="7" t="s">
        <v>393</v>
      </c>
      <c r="D39" s="7" t="s">
        <v>6</v>
      </c>
      <c r="E39" s="7" t="s">
        <v>622</v>
      </c>
      <c r="F39" s="7" t="s">
        <v>805</v>
      </c>
      <c r="G39" s="7" t="s">
        <v>806</v>
      </c>
      <c r="H39" s="7" t="s">
        <v>857</v>
      </c>
      <c r="I39" s="7" t="s">
        <v>808</v>
      </c>
      <c r="J39" s="7" t="s">
        <v>809</v>
      </c>
      <c r="K39" s="7" t="s">
        <v>1090</v>
      </c>
      <c r="L39" s="7" t="s">
        <v>810</v>
      </c>
      <c r="M39" s="185" t="s">
        <v>868</v>
      </c>
      <c r="N39" s="185" t="s">
        <v>869</v>
      </c>
      <c r="O39" s="20" t="s">
        <v>3</v>
      </c>
      <c r="P39" s="7" t="s">
        <v>804</v>
      </c>
      <c r="Q39" s="203" t="s">
        <v>960</v>
      </c>
      <c r="R39" s="204">
        <v>35527</v>
      </c>
      <c r="S39" s="6">
        <f t="shared" ref="S39:S69" ca="1" si="1">INT(YEARFRAC(R39,TODAY()))</f>
        <v>28</v>
      </c>
      <c r="T39" s="14" t="s">
        <v>813</v>
      </c>
      <c r="U39" s="205">
        <v>1088341852</v>
      </c>
      <c r="V39" s="14" t="s">
        <v>896</v>
      </c>
      <c r="W39" s="7" t="s">
        <v>816</v>
      </c>
      <c r="X39" s="100" t="s">
        <v>817</v>
      </c>
      <c r="Y39" s="7" t="s">
        <v>817</v>
      </c>
      <c r="Z39" s="193" t="s">
        <v>901</v>
      </c>
      <c r="AA39" s="193" t="s">
        <v>898</v>
      </c>
      <c r="AB39" s="7" t="s">
        <v>880</v>
      </c>
      <c r="AC39" s="7" t="s">
        <v>885</v>
      </c>
      <c r="AD39" s="15" t="s">
        <v>886</v>
      </c>
      <c r="AE39" s="7" t="s">
        <v>822</v>
      </c>
      <c r="AF39" s="193" t="s">
        <v>11</v>
      </c>
      <c r="AG39" s="193" t="s">
        <v>961</v>
      </c>
      <c r="AH39" s="193" t="s">
        <v>962</v>
      </c>
      <c r="AI39" s="206" t="s">
        <v>963</v>
      </c>
      <c r="AJ39" s="7" t="s">
        <v>804</v>
      </c>
      <c r="AK39" s="15" t="s">
        <v>824</v>
      </c>
      <c r="AL39" s="203" t="s">
        <v>960</v>
      </c>
      <c r="AM39" s="7" t="s">
        <v>825</v>
      </c>
      <c r="AN39" s="97">
        <v>3165592703</v>
      </c>
      <c r="AO39" s="7"/>
    </row>
    <row r="40" spans="1:41" ht="12" customHeight="1" x14ac:dyDescent="0.3">
      <c r="A40" s="7" t="s">
        <v>629</v>
      </c>
      <c r="B40" s="7" t="s">
        <v>804</v>
      </c>
      <c r="C40" s="7" t="s">
        <v>393</v>
      </c>
      <c r="D40" s="7" t="s">
        <v>6</v>
      </c>
      <c r="E40" s="7" t="s">
        <v>622</v>
      </c>
      <c r="F40" s="7" t="s">
        <v>805</v>
      </c>
      <c r="G40" s="7" t="s">
        <v>806</v>
      </c>
      <c r="H40" s="7" t="s">
        <v>857</v>
      </c>
      <c r="I40" s="7" t="s">
        <v>808</v>
      </c>
      <c r="J40" s="7" t="s">
        <v>809</v>
      </c>
      <c r="K40" s="7" t="s">
        <v>1090</v>
      </c>
      <c r="L40" s="7" t="s">
        <v>810</v>
      </c>
      <c r="M40" s="7" t="s">
        <v>872</v>
      </c>
      <c r="N40" s="7" t="s">
        <v>873</v>
      </c>
      <c r="O40" s="20" t="s">
        <v>3</v>
      </c>
      <c r="P40" s="7" t="s">
        <v>804</v>
      </c>
      <c r="Q40" s="9">
        <v>3105459742</v>
      </c>
      <c r="R40" s="8">
        <v>34191</v>
      </c>
      <c r="S40" s="6">
        <f t="shared" ca="1" si="1"/>
        <v>32</v>
      </c>
      <c r="T40" s="14" t="s">
        <v>813</v>
      </c>
      <c r="U40" s="7">
        <v>1144065619</v>
      </c>
      <c r="V40" s="14" t="s">
        <v>814</v>
      </c>
      <c r="W40" s="7" t="s">
        <v>816</v>
      </c>
      <c r="X40" s="100" t="s">
        <v>817</v>
      </c>
      <c r="Y40" s="7" t="s">
        <v>817</v>
      </c>
      <c r="Z40" s="7" t="s">
        <v>1207</v>
      </c>
      <c r="AA40" s="7" t="s">
        <v>924</v>
      </c>
      <c r="AB40" s="7" t="s">
        <v>880</v>
      </c>
      <c r="AC40" s="7" t="s">
        <v>821</v>
      </c>
      <c r="AD40" s="15" t="s">
        <v>886</v>
      </c>
      <c r="AE40" s="7" t="s">
        <v>822</v>
      </c>
      <c r="AF40" s="7" t="s">
        <v>1083</v>
      </c>
      <c r="AG40" s="7" t="s">
        <v>1083</v>
      </c>
      <c r="AH40" s="7" t="s">
        <v>1083</v>
      </c>
      <c r="AI40" s="218" t="s">
        <v>1208</v>
      </c>
      <c r="AJ40" s="7" t="s">
        <v>804</v>
      </c>
      <c r="AK40" s="15" t="s">
        <v>824</v>
      </c>
      <c r="AL40" s="9">
        <v>3105459742</v>
      </c>
      <c r="AM40" s="7" t="s">
        <v>825</v>
      </c>
      <c r="AN40" s="97">
        <v>3165592703</v>
      </c>
      <c r="AO40" s="7"/>
    </row>
    <row r="41" spans="1:41" ht="12" customHeight="1" x14ac:dyDescent="0.3">
      <c r="A41" s="7" t="s">
        <v>629</v>
      </c>
      <c r="B41" s="7" t="s">
        <v>804</v>
      </c>
      <c r="C41" s="7" t="s">
        <v>393</v>
      </c>
      <c r="D41" s="7" t="s">
        <v>6</v>
      </c>
      <c r="E41" s="7" t="s">
        <v>622</v>
      </c>
      <c r="F41" s="7" t="s">
        <v>805</v>
      </c>
      <c r="G41" s="7" t="s">
        <v>806</v>
      </c>
      <c r="H41" s="7" t="s">
        <v>857</v>
      </c>
      <c r="I41" s="7" t="s">
        <v>808</v>
      </c>
      <c r="J41" s="7" t="s">
        <v>809</v>
      </c>
      <c r="K41" s="7" t="s">
        <v>1090</v>
      </c>
      <c r="L41" s="7" t="s">
        <v>810</v>
      </c>
      <c r="M41" s="7" t="s">
        <v>874</v>
      </c>
      <c r="N41" s="7" t="s">
        <v>870</v>
      </c>
      <c r="O41" s="20" t="s">
        <v>3</v>
      </c>
      <c r="P41" s="7" t="s">
        <v>804</v>
      </c>
      <c r="Q41" s="9">
        <v>3215778913</v>
      </c>
      <c r="R41" s="8">
        <v>38847</v>
      </c>
      <c r="S41" s="6">
        <f t="shared" ca="1" si="1"/>
        <v>19</v>
      </c>
      <c r="T41" s="14" t="s">
        <v>813</v>
      </c>
      <c r="U41" s="7">
        <v>1089098609</v>
      </c>
      <c r="V41" s="14" t="s">
        <v>896</v>
      </c>
      <c r="W41" s="7" t="s">
        <v>816</v>
      </c>
      <c r="X41" s="100" t="s">
        <v>817</v>
      </c>
      <c r="Y41" s="7" t="s">
        <v>817</v>
      </c>
      <c r="Z41" s="7" t="s">
        <v>991</v>
      </c>
      <c r="AA41" s="7" t="s">
        <v>879</v>
      </c>
      <c r="AB41" s="7" t="s">
        <v>820</v>
      </c>
      <c r="AC41" s="7" t="s">
        <v>821</v>
      </c>
      <c r="AD41" s="15" t="s">
        <v>886</v>
      </c>
      <c r="AE41" s="7" t="s">
        <v>822</v>
      </c>
      <c r="AF41" s="7" t="s">
        <v>7</v>
      </c>
      <c r="AG41" s="7" t="s">
        <v>1209</v>
      </c>
      <c r="AH41" s="7" t="s">
        <v>1210</v>
      </c>
      <c r="AI41" s="218" t="s">
        <v>1211</v>
      </c>
      <c r="AJ41" s="7" t="s">
        <v>804</v>
      </c>
      <c r="AK41" s="15" t="s">
        <v>824</v>
      </c>
      <c r="AL41" s="9">
        <v>3215778913</v>
      </c>
      <c r="AM41" s="7" t="s">
        <v>825</v>
      </c>
      <c r="AN41" s="97">
        <v>3165592703</v>
      </c>
      <c r="AO41" s="7"/>
    </row>
    <row r="42" spans="1:41" ht="12" customHeight="1" x14ac:dyDescent="0.3">
      <c r="A42" s="7" t="s">
        <v>629</v>
      </c>
      <c r="B42" s="7" t="s">
        <v>804</v>
      </c>
      <c r="C42" s="7" t="s">
        <v>393</v>
      </c>
      <c r="D42" s="7" t="s">
        <v>6</v>
      </c>
      <c r="E42" s="7" t="s">
        <v>622</v>
      </c>
      <c r="F42" s="7" t="s">
        <v>805</v>
      </c>
      <c r="G42" s="7" t="s">
        <v>806</v>
      </c>
      <c r="H42" s="7" t="s">
        <v>857</v>
      </c>
      <c r="I42" s="7" t="s">
        <v>808</v>
      </c>
      <c r="J42" s="7" t="s">
        <v>809</v>
      </c>
      <c r="K42" s="7" t="s">
        <v>1090</v>
      </c>
      <c r="L42" s="7" t="s">
        <v>810</v>
      </c>
      <c r="M42" s="7" t="s">
        <v>1212</v>
      </c>
      <c r="N42" s="7" t="s">
        <v>875</v>
      </c>
      <c r="O42" s="20" t="s">
        <v>3</v>
      </c>
      <c r="P42" s="7" t="s">
        <v>804</v>
      </c>
      <c r="Q42" s="9">
        <v>3122174404</v>
      </c>
      <c r="R42" s="8">
        <v>34080</v>
      </c>
      <c r="S42" s="6">
        <f t="shared" ca="1" si="1"/>
        <v>32</v>
      </c>
      <c r="T42" s="14" t="s">
        <v>813</v>
      </c>
      <c r="U42" s="7">
        <v>1088307718</v>
      </c>
      <c r="V42" s="14" t="s">
        <v>896</v>
      </c>
      <c r="W42" s="7" t="s">
        <v>816</v>
      </c>
      <c r="X42" s="100" t="s">
        <v>817</v>
      </c>
      <c r="Y42" s="7" t="s">
        <v>817</v>
      </c>
      <c r="Z42" s="7" t="s">
        <v>901</v>
      </c>
      <c r="AA42" s="7" t="s">
        <v>819</v>
      </c>
      <c r="AB42" s="7" t="s">
        <v>950</v>
      </c>
      <c r="AC42" s="7" t="s">
        <v>821</v>
      </c>
      <c r="AD42" s="15" t="s">
        <v>886</v>
      </c>
      <c r="AE42" s="7" t="s">
        <v>822</v>
      </c>
      <c r="AF42" s="7" t="s">
        <v>7</v>
      </c>
      <c r="AG42" s="7" t="s">
        <v>492</v>
      </c>
      <c r="AH42" s="7" t="s">
        <v>1213</v>
      </c>
      <c r="AI42" s="218" t="s">
        <v>1214</v>
      </c>
      <c r="AJ42" s="7" t="s">
        <v>804</v>
      </c>
      <c r="AK42" s="15" t="s">
        <v>824</v>
      </c>
      <c r="AL42" s="9">
        <v>3122174404</v>
      </c>
      <c r="AM42" s="7" t="s">
        <v>825</v>
      </c>
      <c r="AN42" s="97">
        <v>3165592703</v>
      </c>
      <c r="AO42" s="7"/>
    </row>
    <row r="43" spans="1:41" ht="12" customHeight="1" x14ac:dyDescent="0.3">
      <c r="A43" s="7" t="s">
        <v>629</v>
      </c>
      <c r="B43" s="7" t="s">
        <v>804</v>
      </c>
      <c r="C43" s="7" t="s">
        <v>393</v>
      </c>
      <c r="D43" s="7" t="s">
        <v>6</v>
      </c>
      <c r="E43" s="7" t="s">
        <v>622</v>
      </c>
      <c r="F43" s="7" t="s">
        <v>805</v>
      </c>
      <c r="G43" s="7" t="s">
        <v>806</v>
      </c>
      <c r="H43" s="7" t="s">
        <v>857</v>
      </c>
      <c r="I43" s="7" t="s">
        <v>808</v>
      </c>
      <c r="J43" s="7" t="s">
        <v>809</v>
      </c>
      <c r="K43" s="7" t="s">
        <v>1090</v>
      </c>
      <c r="L43" s="7" t="s">
        <v>810</v>
      </c>
      <c r="M43" s="7" t="s">
        <v>1080</v>
      </c>
      <c r="N43" s="7" t="s">
        <v>1087</v>
      </c>
      <c r="O43" s="20" t="s">
        <v>3</v>
      </c>
      <c r="P43" s="7" t="s">
        <v>804</v>
      </c>
      <c r="Q43" s="9">
        <v>3137479597</v>
      </c>
      <c r="R43" s="8">
        <v>32491</v>
      </c>
      <c r="S43" s="6">
        <f t="shared" ca="1" si="1"/>
        <v>37</v>
      </c>
      <c r="T43" s="14" t="s">
        <v>813</v>
      </c>
      <c r="U43" s="224">
        <v>1088264836</v>
      </c>
      <c r="V43" s="14" t="s">
        <v>896</v>
      </c>
      <c r="W43" s="7" t="s">
        <v>816</v>
      </c>
      <c r="X43" s="100" t="s">
        <v>817</v>
      </c>
      <c r="Y43" s="7" t="s">
        <v>817</v>
      </c>
      <c r="Z43" s="7" t="s">
        <v>901</v>
      </c>
      <c r="AA43" s="7" t="s">
        <v>898</v>
      </c>
      <c r="AB43" s="7" t="s">
        <v>820</v>
      </c>
      <c r="AC43" s="7" t="s">
        <v>885</v>
      </c>
      <c r="AD43" s="15" t="s">
        <v>886</v>
      </c>
      <c r="AE43" s="7" t="s">
        <v>933</v>
      </c>
      <c r="AF43" s="7" t="s">
        <v>23</v>
      </c>
      <c r="AG43" s="7" t="s">
        <v>23</v>
      </c>
      <c r="AH43" s="7" t="s">
        <v>1088</v>
      </c>
      <c r="AI43" s="218" t="s">
        <v>1089</v>
      </c>
      <c r="AJ43" s="7" t="s">
        <v>804</v>
      </c>
      <c r="AK43" s="15" t="s">
        <v>824</v>
      </c>
      <c r="AL43" s="9">
        <v>3137479597</v>
      </c>
      <c r="AM43" s="224" t="s">
        <v>825</v>
      </c>
      <c r="AN43" s="97">
        <v>3165592703</v>
      </c>
      <c r="AO43" s="7"/>
    </row>
    <row r="44" spans="1:41" ht="12" customHeight="1" x14ac:dyDescent="0.3">
      <c r="A44" s="209" t="s">
        <v>629</v>
      </c>
      <c r="B44" s="209" t="s">
        <v>804</v>
      </c>
      <c r="C44" s="209" t="s">
        <v>393</v>
      </c>
      <c r="D44" s="209" t="s">
        <v>6</v>
      </c>
      <c r="E44" s="209" t="s">
        <v>33</v>
      </c>
      <c r="F44" s="209" t="s">
        <v>805</v>
      </c>
      <c r="G44" s="7" t="s">
        <v>806</v>
      </c>
      <c r="H44" s="7" t="s">
        <v>857</v>
      </c>
      <c r="I44" s="209" t="s">
        <v>808</v>
      </c>
      <c r="J44" s="7" t="s">
        <v>809</v>
      </c>
      <c r="K44" s="7" t="s">
        <v>1090</v>
      </c>
      <c r="L44" s="7" t="s">
        <v>810</v>
      </c>
      <c r="M44" s="7" t="s">
        <v>1218</v>
      </c>
      <c r="N44" s="7" t="s">
        <v>1217</v>
      </c>
      <c r="O44" s="227" t="s">
        <v>3</v>
      </c>
      <c r="P44" s="209" t="s">
        <v>804</v>
      </c>
      <c r="Q44" s="212">
        <v>3015161357</v>
      </c>
      <c r="R44" s="228">
        <v>39366</v>
      </c>
      <c r="S44" s="6">
        <f t="shared" ca="1" si="1"/>
        <v>18</v>
      </c>
      <c r="T44" s="229" t="s">
        <v>813</v>
      </c>
      <c r="U44" s="214">
        <v>1014863385</v>
      </c>
      <c r="V44" s="229" t="s">
        <v>814</v>
      </c>
      <c r="W44" s="209" t="s">
        <v>816</v>
      </c>
      <c r="X44" s="230" t="s">
        <v>817</v>
      </c>
      <c r="Y44" s="209" t="s">
        <v>817</v>
      </c>
      <c r="Z44" s="7" t="s">
        <v>922</v>
      </c>
      <c r="AA44" s="209" t="s">
        <v>879</v>
      </c>
      <c r="AB44" s="209" t="s">
        <v>950</v>
      </c>
      <c r="AC44" s="7" t="s">
        <v>885</v>
      </c>
      <c r="AD44" s="210" t="s">
        <v>886</v>
      </c>
      <c r="AE44" s="209" t="s">
        <v>822</v>
      </c>
      <c r="AF44" s="7" t="s">
        <v>6</v>
      </c>
      <c r="AG44" s="7" t="s">
        <v>174</v>
      </c>
      <c r="AH44" s="7" t="s">
        <v>1219</v>
      </c>
      <c r="AI44" s="218" t="s">
        <v>1220</v>
      </c>
      <c r="AJ44" s="7" t="s">
        <v>804</v>
      </c>
      <c r="AK44" s="210" t="s">
        <v>824</v>
      </c>
      <c r="AL44" s="212">
        <v>3015161357</v>
      </c>
      <c r="AM44" s="224" t="s">
        <v>825</v>
      </c>
      <c r="AN44" s="97">
        <v>3165592703</v>
      </c>
      <c r="AO44" s="7"/>
    </row>
    <row r="45" spans="1:41" ht="12" customHeight="1" x14ac:dyDescent="0.3">
      <c r="A45" s="209" t="s">
        <v>629</v>
      </c>
      <c r="B45" s="209" t="s">
        <v>804</v>
      </c>
      <c r="C45" s="209" t="s">
        <v>393</v>
      </c>
      <c r="D45" s="209" t="s">
        <v>6</v>
      </c>
      <c r="E45" s="209" t="s">
        <v>622</v>
      </c>
      <c r="F45" s="209" t="s">
        <v>805</v>
      </c>
      <c r="G45" s="7" t="s">
        <v>806</v>
      </c>
      <c r="H45" s="7" t="s">
        <v>857</v>
      </c>
      <c r="I45" s="209" t="s">
        <v>808</v>
      </c>
      <c r="J45" s="7" t="s">
        <v>809</v>
      </c>
      <c r="K45" s="7" t="s">
        <v>1090</v>
      </c>
      <c r="L45" s="7" t="s">
        <v>810</v>
      </c>
      <c r="M45" s="7" t="s">
        <v>839</v>
      </c>
      <c r="N45" s="7" t="s">
        <v>840</v>
      </c>
      <c r="O45" s="227" t="s">
        <v>3</v>
      </c>
      <c r="P45" s="209" t="s">
        <v>804</v>
      </c>
      <c r="Q45" s="212">
        <v>3104031461</v>
      </c>
      <c r="R45" s="228">
        <v>34888</v>
      </c>
      <c r="S45" s="6">
        <f t="shared" ca="1" si="1"/>
        <v>30</v>
      </c>
      <c r="T45" s="229" t="s">
        <v>813</v>
      </c>
      <c r="U45" s="214">
        <v>1088328317</v>
      </c>
      <c r="V45" s="229" t="s">
        <v>814</v>
      </c>
      <c r="W45" s="209" t="s">
        <v>816</v>
      </c>
      <c r="X45" s="230" t="s">
        <v>817</v>
      </c>
      <c r="Y45" s="209" t="s">
        <v>817</v>
      </c>
      <c r="Z45" s="7" t="s">
        <v>818</v>
      </c>
      <c r="AA45" s="209" t="s">
        <v>879</v>
      </c>
      <c r="AB45" s="209" t="s">
        <v>880</v>
      </c>
      <c r="AC45" s="7" t="s">
        <v>821</v>
      </c>
      <c r="AD45" s="210" t="s">
        <v>886</v>
      </c>
      <c r="AE45" s="209" t="s">
        <v>822</v>
      </c>
      <c r="AF45" s="7" t="s">
        <v>6</v>
      </c>
      <c r="AG45" s="7" t="s">
        <v>195</v>
      </c>
      <c r="AH45" s="7" t="s">
        <v>1229</v>
      </c>
      <c r="AI45" s="218" t="s">
        <v>1230</v>
      </c>
      <c r="AJ45" s="7" t="s">
        <v>804</v>
      </c>
      <c r="AK45" s="210" t="s">
        <v>824</v>
      </c>
      <c r="AL45" s="212">
        <v>3104031461</v>
      </c>
      <c r="AM45" s="224" t="s">
        <v>825</v>
      </c>
      <c r="AN45" s="97">
        <v>3165592703</v>
      </c>
      <c r="AO45" s="7"/>
    </row>
    <row r="46" spans="1:41" ht="12" customHeight="1" x14ac:dyDescent="0.3">
      <c r="A46" s="209" t="s">
        <v>629</v>
      </c>
      <c r="B46" s="209" t="s">
        <v>804</v>
      </c>
      <c r="C46" s="209" t="s">
        <v>393</v>
      </c>
      <c r="D46" s="209" t="s">
        <v>6</v>
      </c>
      <c r="E46" s="209" t="s">
        <v>622</v>
      </c>
      <c r="F46" s="209" t="s">
        <v>805</v>
      </c>
      <c r="G46" s="7" t="s">
        <v>806</v>
      </c>
      <c r="H46" s="7" t="s">
        <v>857</v>
      </c>
      <c r="I46" s="209" t="s">
        <v>808</v>
      </c>
      <c r="J46" s="7" t="s">
        <v>809</v>
      </c>
      <c r="K46" s="7" t="s">
        <v>1090</v>
      </c>
      <c r="L46" s="7" t="s">
        <v>810</v>
      </c>
      <c r="M46" s="7" t="s">
        <v>1236</v>
      </c>
      <c r="N46" s="7" t="s">
        <v>1235</v>
      </c>
      <c r="O46" s="227" t="s">
        <v>390</v>
      </c>
      <c r="P46" s="209" t="s">
        <v>804</v>
      </c>
      <c r="Q46" s="212">
        <v>3212311417</v>
      </c>
      <c r="R46" s="228">
        <v>34678</v>
      </c>
      <c r="S46" s="6">
        <f t="shared" ca="1" si="1"/>
        <v>31</v>
      </c>
      <c r="T46" s="229" t="s">
        <v>813</v>
      </c>
      <c r="U46" s="214">
        <v>1088322894</v>
      </c>
      <c r="V46" s="229" t="s">
        <v>896</v>
      </c>
      <c r="W46" s="209" t="s">
        <v>816</v>
      </c>
      <c r="X46" s="230" t="s">
        <v>817</v>
      </c>
      <c r="Y46" s="209" t="s">
        <v>817</v>
      </c>
      <c r="Z46" s="7" t="s">
        <v>922</v>
      </c>
      <c r="AA46" s="209" t="s">
        <v>819</v>
      </c>
      <c r="AB46" s="209" t="s">
        <v>880</v>
      </c>
      <c r="AC46" s="7" t="s">
        <v>821</v>
      </c>
      <c r="AD46" s="210" t="s">
        <v>886</v>
      </c>
      <c r="AE46" s="209" t="s">
        <v>822</v>
      </c>
      <c r="AF46" s="7" t="s">
        <v>6</v>
      </c>
      <c r="AG46" s="7" t="s">
        <v>28</v>
      </c>
      <c r="AH46" s="7" t="s">
        <v>1237</v>
      </c>
      <c r="AI46" s="218" t="s">
        <v>1238</v>
      </c>
      <c r="AJ46" s="7" t="s">
        <v>804</v>
      </c>
      <c r="AK46" s="210" t="s">
        <v>824</v>
      </c>
      <c r="AL46" s="212">
        <v>3212311417</v>
      </c>
      <c r="AM46" s="224" t="s">
        <v>825</v>
      </c>
      <c r="AN46" s="97">
        <v>3165592703</v>
      </c>
      <c r="AO46" s="7"/>
    </row>
    <row r="47" spans="1:41" ht="12" customHeight="1" x14ac:dyDescent="0.3">
      <c r="A47" s="209" t="s">
        <v>629</v>
      </c>
      <c r="B47" s="209" t="s">
        <v>804</v>
      </c>
      <c r="C47" s="209" t="s">
        <v>393</v>
      </c>
      <c r="D47" s="209" t="s">
        <v>6</v>
      </c>
      <c r="E47" s="209" t="s">
        <v>622</v>
      </c>
      <c r="F47" s="209" t="s">
        <v>805</v>
      </c>
      <c r="G47" s="7" t="s">
        <v>806</v>
      </c>
      <c r="H47" s="7" t="s">
        <v>857</v>
      </c>
      <c r="I47" s="209" t="s">
        <v>808</v>
      </c>
      <c r="J47" s="7" t="s">
        <v>809</v>
      </c>
      <c r="K47" s="7" t="s">
        <v>1090</v>
      </c>
      <c r="L47" s="7" t="s">
        <v>810</v>
      </c>
      <c r="M47" s="7" t="s">
        <v>1232</v>
      </c>
      <c r="N47" s="7" t="s">
        <v>1231</v>
      </c>
      <c r="O47" s="227" t="s">
        <v>3</v>
      </c>
      <c r="P47" s="209" t="s">
        <v>804</v>
      </c>
      <c r="Q47" s="212">
        <v>3176255681</v>
      </c>
      <c r="R47" s="228">
        <v>24773</v>
      </c>
      <c r="S47" s="6">
        <f t="shared" ca="1" si="1"/>
        <v>58</v>
      </c>
      <c r="T47" s="229" t="s">
        <v>813</v>
      </c>
      <c r="U47" s="214">
        <v>1128283361</v>
      </c>
      <c r="V47" s="229" t="s">
        <v>896</v>
      </c>
      <c r="W47" s="209" t="s">
        <v>816</v>
      </c>
      <c r="X47" s="230" t="s">
        <v>817</v>
      </c>
      <c r="Y47" s="209" t="s">
        <v>817</v>
      </c>
      <c r="Z47" s="7" t="s">
        <v>818</v>
      </c>
      <c r="AA47" s="209" t="s">
        <v>898</v>
      </c>
      <c r="AB47" s="209" t="s">
        <v>880</v>
      </c>
      <c r="AC47" s="7" t="s">
        <v>885</v>
      </c>
      <c r="AD47" s="210" t="s">
        <v>886</v>
      </c>
      <c r="AE47" s="209" t="s">
        <v>933</v>
      </c>
      <c r="AF47" s="7" t="s">
        <v>934</v>
      </c>
      <c r="AG47" s="7" t="s">
        <v>934</v>
      </c>
      <c r="AH47" s="7" t="s">
        <v>1233</v>
      </c>
      <c r="AI47" s="218" t="s">
        <v>1234</v>
      </c>
      <c r="AJ47" s="7" t="s">
        <v>804</v>
      </c>
      <c r="AK47" s="210" t="s">
        <v>824</v>
      </c>
      <c r="AL47" s="212">
        <v>3176255681</v>
      </c>
      <c r="AM47" s="224" t="s">
        <v>825</v>
      </c>
      <c r="AN47" s="97">
        <v>3165592703</v>
      </c>
      <c r="AO47" s="209"/>
    </row>
    <row r="48" spans="1:41" ht="12" customHeight="1" x14ac:dyDescent="0.3">
      <c r="A48" s="209" t="s">
        <v>629</v>
      </c>
      <c r="B48" s="209" t="s">
        <v>804</v>
      </c>
      <c r="C48" s="209" t="s">
        <v>393</v>
      </c>
      <c r="D48" s="209" t="s">
        <v>6</v>
      </c>
      <c r="E48" s="209" t="s">
        <v>622</v>
      </c>
      <c r="F48" s="209" t="s">
        <v>805</v>
      </c>
      <c r="G48" s="7" t="s">
        <v>806</v>
      </c>
      <c r="H48" s="7" t="s">
        <v>857</v>
      </c>
      <c r="I48" s="209" t="s">
        <v>808</v>
      </c>
      <c r="J48" s="7" t="s">
        <v>809</v>
      </c>
      <c r="K48" s="7" t="s">
        <v>1090</v>
      </c>
      <c r="L48" s="7" t="s">
        <v>810</v>
      </c>
      <c r="M48" s="7" t="s">
        <v>1226</v>
      </c>
      <c r="N48" s="7" t="s">
        <v>1096</v>
      </c>
      <c r="O48" s="227" t="s">
        <v>3</v>
      </c>
      <c r="P48" s="209" t="s">
        <v>804</v>
      </c>
      <c r="Q48" s="212">
        <v>3158060425</v>
      </c>
      <c r="R48" s="228">
        <v>39431</v>
      </c>
      <c r="S48" s="6">
        <f t="shared" ca="1" si="1"/>
        <v>18</v>
      </c>
      <c r="T48" s="229" t="s">
        <v>813</v>
      </c>
      <c r="U48" s="214">
        <v>1137060762</v>
      </c>
      <c r="V48" s="229" t="s">
        <v>896</v>
      </c>
      <c r="W48" s="209" t="s">
        <v>816</v>
      </c>
      <c r="X48" s="230" t="s">
        <v>817</v>
      </c>
      <c r="Y48" s="209" t="s">
        <v>817</v>
      </c>
      <c r="Z48" s="7" t="s">
        <v>1048</v>
      </c>
      <c r="AA48" s="209" t="s">
        <v>1227</v>
      </c>
      <c r="AB48" s="209" t="s">
        <v>820</v>
      </c>
      <c r="AC48" s="7" t="s">
        <v>821</v>
      </c>
      <c r="AD48" s="210" t="s">
        <v>886</v>
      </c>
      <c r="AE48" s="209" t="s">
        <v>822</v>
      </c>
      <c r="AF48" s="7" t="s">
        <v>6</v>
      </c>
      <c r="AG48" s="7" t="s">
        <v>174</v>
      </c>
      <c r="AH48" s="7" t="s">
        <v>1219</v>
      </c>
      <c r="AI48" s="218" t="s">
        <v>1228</v>
      </c>
      <c r="AJ48" s="7" t="s">
        <v>804</v>
      </c>
      <c r="AK48" s="210" t="s">
        <v>824</v>
      </c>
      <c r="AL48" s="212">
        <v>3158060425</v>
      </c>
      <c r="AM48" s="224" t="s">
        <v>825</v>
      </c>
      <c r="AN48" s="97">
        <v>3165592703</v>
      </c>
      <c r="AO48" s="7"/>
    </row>
    <row r="49" spans="1:41" ht="12" customHeight="1" x14ac:dyDescent="0.3">
      <c r="A49" s="209" t="s">
        <v>629</v>
      </c>
      <c r="B49" s="209" t="s">
        <v>804</v>
      </c>
      <c r="C49" s="209" t="s">
        <v>393</v>
      </c>
      <c r="D49" s="209" t="s">
        <v>6</v>
      </c>
      <c r="E49" s="209" t="s">
        <v>622</v>
      </c>
      <c r="F49" s="209" t="s">
        <v>805</v>
      </c>
      <c r="G49" s="7" t="s">
        <v>806</v>
      </c>
      <c r="H49" s="7" t="s">
        <v>857</v>
      </c>
      <c r="I49" s="209" t="s">
        <v>808</v>
      </c>
      <c r="J49" s="7" t="s">
        <v>809</v>
      </c>
      <c r="K49" s="7" t="s">
        <v>1090</v>
      </c>
      <c r="L49" s="7" t="s">
        <v>810</v>
      </c>
      <c r="M49" s="7" t="s">
        <v>1222</v>
      </c>
      <c r="N49" s="7" t="s">
        <v>1221</v>
      </c>
      <c r="O49" s="227" t="s">
        <v>3</v>
      </c>
      <c r="P49" s="209" t="s">
        <v>804</v>
      </c>
      <c r="Q49" s="212">
        <v>3183743607</v>
      </c>
      <c r="R49" s="228">
        <v>35453</v>
      </c>
      <c r="S49" s="6">
        <f t="shared" ca="1" si="1"/>
        <v>29</v>
      </c>
      <c r="T49" s="229" t="s">
        <v>813</v>
      </c>
      <c r="U49" s="214">
        <v>1088340496</v>
      </c>
      <c r="V49" s="229" t="s">
        <v>814</v>
      </c>
      <c r="W49" s="209" t="s">
        <v>816</v>
      </c>
      <c r="X49" s="230" t="s">
        <v>817</v>
      </c>
      <c r="Y49" s="209" t="s">
        <v>817</v>
      </c>
      <c r="Z49" s="7" t="s">
        <v>908</v>
      </c>
      <c r="AA49" s="209" t="s">
        <v>898</v>
      </c>
      <c r="AB49" s="209" t="s">
        <v>880</v>
      </c>
      <c r="AC49" s="7" t="s">
        <v>885</v>
      </c>
      <c r="AD49" s="210" t="s">
        <v>886</v>
      </c>
      <c r="AE49" s="209" t="s">
        <v>822</v>
      </c>
      <c r="AF49" s="7" t="s">
        <v>1223</v>
      </c>
      <c r="AG49" s="7" t="s">
        <v>512</v>
      </c>
      <c r="AH49" s="7" t="s">
        <v>1224</v>
      </c>
      <c r="AI49" s="218" t="s">
        <v>1225</v>
      </c>
      <c r="AJ49" s="7" t="s">
        <v>804</v>
      </c>
      <c r="AK49" s="210" t="s">
        <v>824</v>
      </c>
      <c r="AL49" s="212">
        <v>3183743607</v>
      </c>
      <c r="AM49" s="224" t="s">
        <v>825</v>
      </c>
      <c r="AN49" s="97">
        <v>3165592703</v>
      </c>
      <c r="AO49" s="7"/>
    </row>
    <row r="50" spans="1:41" ht="12" customHeight="1" x14ac:dyDescent="0.3">
      <c r="A50" s="187"/>
      <c r="B50" s="187"/>
      <c r="C50" s="187"/>
      <c r="D50" s="187"/>
      <c r="E50" s="187"/>
      <c r="F50" s="187"/>
      <c r="G50" s="187"/>
      <c r="H50" s="187" t="s">
        <v>857</v>
      </c>
      <c r="I50" s="187" t="s">
        <v>808</v>
      </c>
      <c r="J50" s="187" t="s">
        <v>809</v>
      </c>
      <c r="K50" s="187" t="s">
        <v>1090</v>
      </c>
      <c r="L50" s="187" t="s">
        <v>810</v>
      </c>
      <c r="M50" s="7" t="s">
        <v>903</v>
      </c>
      <c r="N50" s="7" t="s">
        <v>904</v>
      </c>
      <c r="O50" s="20" t="s">
        <v>3</v>
      </c>
      <c r="P50" s="7" t="s">
        <v>804</v>
      </c>
      <c r="Q50" s="9">
        <v>3013326545</v>
      </c>
      <c r="R50" s="8">
        <v>32339</v>
      </c>
      <c r="S50" s="6">
        <f t="shared" ca="1" si="1"/>
        <v>37</v>
      </c>
      <c r="T50" s="14" t="s">
        <v>813</v>
      </c>
      <c r="U50" s="7">
        <v>1020733831</v>
      </c>
      <c r="V50" s="14" t="s">
        <v>814</v>
      </c>
      <c r="W50" s="7" t="s">
        <v>816</v>
      </c>
      <c r="X50" s="100" t="s">
        <v>817</v>
      </c>
      <c r="Y50" s="7" t="s">
        <v>817</v>
      </c>
      <c r="Z50" s="7" t="s">
        <v>818</v>
      </c>
      <c r="AA50" s="7" t="s">
        <v>879</v>
      </c>
      <c r="AB50" s="7" t="s">
        <v>884</v>
      </c>
      <c r="AC50" s="7" t="s">
        <v>885</v>
      </c>
      <c r="AD50" s="15" t="s">
        <v>886</v>
      </c>
      <c r="AE50" s="7" t="s">
        <v>822</v>
      </c>
      <c r="AF50" s="7" t="s">
        <v>927</v>
      </c>
      <c r="AG50" s="7" t="s">
        <v>928</v>
      </c>
      <c r="AH50" s="7" t="s">
        <v>1215</v>
      </c>
      <c r="AI50" s="218" t="s">
        <v>1216</v>
      </c>
      <c r="AJ50" s="7" t="s">
        <v>804</v>
      </c>
      <c r="AK50" s="15" t="s">
        <v>824</v>
      </c>
      <c r="AL50" s="9">
        <v>3013326545</v>
      </c>
      <c r="AM50" s="7" t="s">
        <v>825</v>
      </c>
      <c r="AN50" s="97">
        <v>3165592703</v>
      </c>
      <c r="AO50" s="7"/>
    </row>
    <row r="51" spans="1:41" ht="12" customHeight="1" x14ac:dyDescent="0.25">
      <c r="A51" s="7" t="s">
        <v>629</v>
      </c>
      <c r="B51" s="7" t="s">
        <v>917</v>
      </c>
      <c r="C51" s="7" t="s">
        <v>393</v>
      </c>
      <c r="D51" s="7" t="s">
        <v>397</v>
      </c>
      <c r="E51" s="7" t="s">
        <v>89</v>
      </c>
      <c r="F51" s="7" t="s">
        <v>918</v>
      </c>
      <c r="G51" s="7" t="s">
        <v>919</v>
      </c>
      <c r="H51" s="7" t="s">
        <v>906</v>
      </c>
      <c r="I51" s="7" t="s">
        <v>808</v>
      </c>
      <c r="J51" s="7" t="s">
        <v>809</v>
      </c>
      <c r="K51" s="7" t="s">
        <v>905</v>
      </c>
      <c r="L51" s="192" t="s">
        <v>1028</v>
      </c>
      <c r="M51" s="6" t="s">
        <v>964</v>
      </c>
      <c r="N51" s="6" t="s">
        <v>965</v>
      </c>
      <c r="O51" s="20" t="s">
        <v>3</v>
      </c>
      <c r="P51" s="7" t="s">
        <v>804</v>
      </c>
      <c r="Q51" s="9">
        <v>3042623468</v>
      </c>
      <c r="R51" s="8">
        <v>19752</v>
      </c>
      <c r="S51" s="6">
        <f t="shared" ca="1" si="1"/>
        <v>72</v>
      </c>
      <c r="T51" s="14" t="s">
        <v>813</v>
      </c>
      <c r="U51" s="7">
        <v>10079296</v>
      </c>
      <c r="V51" s="14" t="s">
        <v>896</v>
      </c>
      <c r="W51" s="7" t="s">
        <v>816</v>
      </c>
      <c r="X51" s="100" t="s">
        <v>817</v>
      </c>
      <c r="Y51" s="7" t="s">
        <v>817</v>
      </c>
      <c r="Z51" s="209" t="s">
        <v>901</v>
      </c>
      <c r="AA51" s="209" t="s">
        <v>879</v>
      </c>
      <c r="AB51" s="7" t="s">
        <v>909</v>
      </c>
      <c r="AC51" s="209" t="s">
        <v>993</v>
      </c>
      <c r="AD51" s="210" t="s">
        <v>886</v>
      </c>
      <c r="AE51" s="7" t="s">
        <v>822</v>
      </c>
      <c r="AF51" s="7" t="s">
        <v>7</v>
      </c>
      <c r="AG51" s="209" t="s">
        <v>995</v>
      </c>
      <c r="AH51" s="209" t="s">
        <v>996</v>
      </c>
      <c r="AI51" s="7" t="s">
        <v>804</v>
      </c>
      <c r="AJ51" s="7" t="s">
        <v>804</v>
      </c>
      <c r="AK51" s="15" t="s">
        <v>824</v>
      </c>
      <c r="AL51" s="212">
        <v>3042623468</v>
      </c>
      <c r="AM51" s="214" t="s">
        <v>1025</v>
      </c>
      <c r="AN51" s="212">
        <v>3113202545</v>
      </c>
      <c r="AO51" s="7"/>
    </row>
    <row r="52" spans="1:41" ht="12" customHeight="1" x14ac:dyDescent="0.25">
      <c r="A52" s="7" t="s">
        <v>629</v>
      </c>
      <c r="B52" s="7" t="s">
        <v>917</v>
      </c>
      <c r="C52" s="7" t="s">
        <v>393</v>
      </c>
      <c r="D52" s="7" t="s">
        <v>397</v>
      </c>
      <c r="E52" s="7" t="s">
        <v>89</v>
      </c>
      <c r="F52" s="7" t="s">
        <v>918</v>
      </c>
      <c r="G52" s="7" t="s">
        <v>919</v>
      </c>
      <c r="H52" s="7" t="s">
        <v>906</v>
      </c>
      <c r="I52" s="7" t="s">
        <v>808</v>
      </c>
      <c r="J52" s="7" t="s">
        <v>809</v>
      </c>
      <c r="K52" s="7" t="s">
        <v>905</v>
      </c>
      <c r="L52" s="192" t="s">
        <v>1028</v>
      </c>
      <c r="M52" s="7" t="s">
        <v>966</v>
      </c>
      <c r="N52" s="7" t="s">
        <v>910</v>
      </c>
      <c r="O52" s="20" t="s">
        <v>3</v>
      </c>
      <c r="P52" s="7" t="s">
        <v>804</v>
      </c>
      <c r="Q52" s="9">
        <v>3001811931</v>
      </c>
      <c r="R52" s="8">
        <v>18885</v>
      </c>
      <c r="S52" s="6">
        <f t="shared" ca="1" si="1"/>
        <v>74</v>
      </c>
      <c r="T52" s="14" t="s">
        <v>813</v>
      </c>
      <c r="U52" s="7">
        <v>24946348</v>
      </c>
      <c r="V52" s="14" t="s">
        <v>814</v>
      </c>
      <c r="W52" s="7" t="s">
        <v>816</v>
      </c>
      <c r="X52" s="100" t="s">
        <v>817</v>
      </c>
      <c r="Y52" s="7" t="s">
        <v>817</v>
      </c>
      <c r="Z52" s="209" t="s">
        <v>908</v>
      </c>
      <c r="AA52" s="209" t="s">
        <v>879</v>
      </c>
      <c r="AB52" s="7" t="s">
        <v>820</v>
      </c>
      <c r="AC52" s="209" t="s">
        <v>994</v>
      </c>
      <c r="AD52" s="210" t="s">
        <v>886</v>
      </c>
      <c r="AE52" s="7" t="s">
        <v>822</v>
      </c>
      <c r="AF52" s="7" t="s">
        <v>7</v>
      </c>
      <c r="AG52" s="209" t="s">
        <v>997</v>
      </c>
      <c r="AH52" s="209" t="s">
        <v>998</v>
      </c>
      <c r="AI52" s="7" t="s">
        <v>804</v>
      </c>
      <c r="AJ52" s="7" t="s">
        <v>804</v>
      </c>
      <c r="AK52" s="15" t="s">
        <v>824</v>
      </c>
      <c r="AL52" s="212">
        <v>3105064226</v>
      </c>
      <c r="AM52" s="214" t="s">
        <v>1025</v>
      </c>
      <c r="AN52" s="212">
        <v>3113202545</v>
      </c>
      <c r="AO52" s="7"/>
    </row>
    <row r="53" spans="1:41" ht="12" customHeight="1" x14ac:dyDescent="0.25">
      <c r="A53" s="7" t="s">
        <v>629</v>
      </c>
      <c r="B53" s="7" t="s">
        <v>917</v>
      </c>
      <c r="C53" s="7" t="s">
        <v>393</v>
      </c>
      <c r="D53" s="7" t="s">
        <v>397</v>
      </c>
      <c r="E53" s="7" t="s">
        <v>89</v>
      </c>
      <c r="F53" s="7" t="s">
        <v>918</v>
      </c>
      <c r="G53" s="7" t="s">
        <v>919</v>
      </c>
      <c r="H53" s="7" t="s">
        <v>906</v>
      </c>
      <c r="I53" s="7" t="s">
        <v>808</v>
      </c>
      <c r="J53" s="7" t="s">
        <v>809</v>
      </c>
      <c r="K53" s="7" t="s">
        <v>905</v>
      </c>
      <c r="L53" s="192" t="s">
        <v>1028</v>
      </c>
      <c r="M53" s="7" t="s">
        <v>967</v>
      </c>
      <c r="N53" s="7" t="s">
        <v>913</v>
      </c>
      <c r="O53" s="20" t="s">
        <v>3</v>
      </c>
      <c r="P53" s="7" t="s">
        <v>804</v>
      </c>
      <c r="Q53" s="9">
        <v>3217649767</v>
      </c>
      <c r="R53" s="8">
        <v>16900</v>
      </c>
      <c r="S53" s="6">
        <f t="shared" ca="1" si="1"/>
        <v>79</v>
      </c>
      <c r="T53" s="14" t="s">
        <v>813</v>
      </c>
      <c r="U53" s="7">
        <v>24931934</v>
      </c>
      <c r="V53" s="14" t="s">
        <v>814</v>
      </c>
      <c r="W53" s="7" t="s">
        <v>816</v>
      </c>
      <c r="X53" s="100" t="s">
        <v>817</v>
      </c>
      <c r="Y53" s="7" t="s">
        <v>920</v>
      </c>
      <c r="Z53" s="209" t="s">
        <v>991</v>
      </c>
      <c r="AA53" s="209" t="s">
        <v>879</v>
      </c>
      <c r="AB53" s="7" t="s">
        <v>909</v>
      </c>
      <c r="AC53" s="209" t="s">
        <v>994</v>
      </c>
      <c r="AD53" s="210" t="s">
        <v>886</v>
      </c>
      <c r="AE53" s="7" t="s">
        <v>822</v>
      </c>
      <c r="AF53" s="7" t="s">
        <v>83</v>
      </c>
      <c r="AG53" s="209" t="s">
        <v>999</v>
      </c>
      <c r="AH53" s="209" t="s">
        <v>1000</v>
      </c>
      <c r="AI53" s="7" t="s">
        <v>804</v>
      </c>
      <c r="AJ53" s="7" t="s">
        <v>804</v>
      </c>
      <c r="AK53" s="15" t="s">
        <v>824</v>
      </c>
      <c r="AL53" s="212">
        <v>3053150151</v>
      </c>
      <c r="AM53" s="214" t="s">
        <v>1025</v>
      </c>
      <c r="AN53" s="212">
        <v>3113202545</v>
      </c>
      <c r="AO53" s="7"/>
    </row>
    <row r="54" spans="1:41" ht="12" customHeight="1" x14ac:dyDescent="0.25">
      <c r="A54" s="7" t="s">
        <v>629</v>
      </c>
      <c r="B54" s="7" t="s">
        <v>917</v>
      </c>
      <c r="C54" s="7" t="s">
        <v>393</v>
      </c>
      <c r="D54" s="7" t="s">
        <v>397</v>
      </c>
      <c r="E54" s="7" t="s">
        <v>89</v>
      </c>
      <c r="F54" s="7" t="s">
        <v>918</v>
      </c>
      <c r="G54" s="7" t="s">
        <v>919</v>
      </c>
      <c r="H54" s="7" t="s">
        <v>906</v>
      </c>
      <c r="I54" s="7" t="s">
        <v>808</v>
      </c>
      <c r="J54" s="7" t="s">
        <v>809</v>
      </c>
      <c r="K54" s="7" t="s">
        <v>905</v>
      </c>
      <c r="L54" s="192" t="s">
        <v>1028</v>
      </c>
      <c r="M54" s="7" t="s">
        <v>968</v>
      </c>
      <c r="N54" s="7" t="s">
        <v>911</v>
      </c>
      <c r="O54" s="20" t="s">
        <v>3</v>
      </c>
      <c r="P54" s="7" t="s">
        <v>804</v>
      </c>
      <c r="Q54" s="9">
        <v>3005557545</v>
      </c>
      <c r="R54" s="8">
        <v>22425</v>
      </c>
      <c r="S54" s="6">
        <f t="shared" ca="1" si="1"/>
        <v>64</v>
      </c>
      <c r="T54" s="14" t="s">
        <v>813</v>
      </c>
      <c r="U54" s="7">
        <v>42088908</v>
      </c>
      <c r="V54" s="14" t="s">
        <v>814</v>
      </c>
      <c r="W54" s="7" t="s">
        <v>816</v>
      </c>
      <c r="X54" s="100" t="s">
        <v>817</v>
      </c>
      <c r="Y54" s="7" t="s">
        <v>817</v>
      </c>
      <c r="Z54" s="209" t="s">
        <v>992</v>
      </c>
      <c r="AA54" s="209" t="s">
        <v>879</v>
      </c>
      <c r="AB54" s="7" t="s">
        <v>909</v>
      </c>
      <c r="AC54" s="209" t="s">
        <v>994</v>
      </c>
      <c r="AD54" s="210" t="s">
        <v>886</v>
      </c>
      <c r="AE54" s="7" t="s">
        <v>822</v>
      </c>
      <c r="AF54" s="7" t="s">
        <v>1254</v>
      </c>
      <c r="AG54" s="209" t="s">
        <v>1001</v>
      </c>
      <c r="AH54" s="209" t="s">
        <v>1002</v>
      </c>
      <c r="AI54" s="7" t="s">
        <v>804</v>
      </c>
      <c r="AJ54" s="7" t="s">
        <v>804</v>
      </c>
      <c r="AK54" s="15" t="s">
        <v>824</v>
      </c>
      <c r="AL54" s="212">
        <v>3206796357</v>
      </c>
      <c r="AM54" s="214" t="s">
        <v>1025</v>
      </c>
      <c r="AN54" s="212">
        <v>3113202545</v>
      </c>
      <c r="AO54" s="7"/>
    </row>
    <row r="55" spans="1:41" ht="12" customHeight="1" x14ac:dyDescent="0.25">
      <c r="A55" s="7" t="s">
        <v>629</v>
      </c>
      <c r="B55" s="7" t="s">
        <v>917</v>
      </c>
      <c r="C55" s="7" t="s">
        <v>393</v>
      </c>
      <c r="D55" s="7" t="s">
        <v>397</v>
      </c>
      <c r="E55" s="7" t="s">
        <v>89</v>
      </c>
      <c r="F55" s="7" t="s">
        <v>918</v>
      </c>
      <c r="G55" s="7" t="s">
        <v>919</v>
      </c>
      <c r="H55" s="7" t="s">
        <v>906</v>
      </c>
      <c r="I55" s="7" t="s">
        <v>808</v>
      </c>
      <c r="J55" s="7" t="s">
        <v>809</v>
      </c>
      <c r="K55" s="7" t="s">
        <v>905</v>
      </c>
      <c r="L55" s="192" t="s">
        <v>1028</v>
      </c>
      <c r="M55" s="7" t="s">
        <v>969</v>
      </c>
      <c r="N55" s="7" t="s">
        <v>913</v>
      </c>
      <c r="O55" s="20" t="s">
        <v>3</v>
      </c>
      <c r="P55" s="7" t="s">
        <v>804</v>
      </c>
      <c r="Q55" s="9">
        <v>3117866175</v>
      </c>
      <c r="R55" s="8">
        <v>20179</v>
      </c>
      <c r="S55" s="6">
        <f t="shared" ca="1" si="1"/>
        <v>70</v>
      </c>
      <c r="T55" s="14" t="s">
        <v>813</v>
      </c>
      <c r="U55" s="7">
        <v>29134316</v>
      </c>
      <c r="V55" s="14" t="s">
        <v>814</v>
      </c>
      <c r="W55" s="7" t="s">
        <v>816</v>
      </c>
      <c r="X55" s="100" t="s">
        <v>817</v>
      </c>
      <c r="Y55" s="7" t="s">
        <v>817</v>
      </c>
      <c r="Z55" s="209" t="s">
        <v>908</v>
      </c>
      <c r="AA55" s="209" t="s">
        <v>879</v>
      </c>
      <c r="AB55" s="7" t="s">
        <v>909</v>
      </c>
      <c r="AC55" s="209" t="s">
        <v>994</v>
      </c>
      <c r="AD55" s="210" t="s">
        <v>886</v>
      </c>
      <c r="AE55" s="7" t="s">
        <v>822</v>
      </c>
      <c r="AF55" s="7" t="s">
        <v>1255</v>
      </c>
      <c r="AG55" s="211" t="s">
        <v>1003</v>
      </c>
      <c r="AH55" s="209" t="s">
        <v>1004</v>
      </c>
      <c r="AI55" s="7" t="s">
        <v>804</v>
      </c>
      <c r="AJ55" s="7" t="s">
        <v>804</v>
      </c>
      <c r="AK55" s="15" t="s">
        <v>824</v>
      </c>
      <c r="AL55" s="212">
        <v>3222058219</v>
      </c>
      <c r="AM55" s="214" t="s">
        <v>1025</v>
      </c>
      <c r="AN55" s="212">
        <v>3113202545</v>
      </c>
      <c r="AO55" s="7"/>
    </row>
    <row r="56" spans="1:41" ht="12" customHeight="1" x14ac:dyDescent="0.25">
      <c r="A56" s="7" t="s">
        <v>629</v>
      </c>
      <c r="B56" s="7" t="s">
        <v>917</v>
      </c>
      <c r="C56" s="7" t="s">
        <v>393</v>
      </c>
      <c r="D56" s="7" t="s">
        <v>397</v>
      </c>
      <c r="E56" s="7" t="s">
        <v>89</v>
      </c>
      <c r="F56" s="7" t="s">
        <v>918</v>
      </c>
      <c r="G56" s="7" t="s">
        <v>919</v>
      </c>
      <c r="H56" s="7" t="s">
        <v>906</v>
      </c>
      <c r="I56" s="7" t="s">
        <v>808</v>
      </c>
      <c r="J56" s="7" t="s">
        <v>809</v>
      </c>
      <c r="K56" s="7" t="s">
        <v>905</v>
      </c>
      <c r="L56" s="192" t="s">
        <v>1028</v>
      </c>
      <c r="M56" s="7" t="s">
        <v>970</v>
      </c>
      <c r="N56" s="7" t="s">
        <v>971</v>
      </c>
      <c r="O56" s="20" t="s">
        <v>3</v>
      </c>
      <c r="P56" s="7" t="s">
        <v>804</v>
      </c>
      <c r="Q56" s="9">
        <v>3103879729</v>
      </c>
      <c r="R56" s="8">
        <v>20255</v>
      </c>
      <c r="S56" s="6">
        <f t="shared" ca="1" si="1"/>
        <v>70</v>
      </c>
      <c r="T56" s="14" t="s">
        <v>813</v>
      </c>
      <c r="U56" s="7">
        <v>24387175</v>
      </c>
      <c r="V56" s="14" t="s">
        <v>814</v>
      </c>
      <c r="W56" s="7" t="s">
        <v>816</v>
      </c>
      <c r="X56" s="100" t="s">
        <v>817</v>
      </c>
      <c r="Y56" s="7" t="s">
        <v>817</v>
      </c>
      <c r="Z56" s="209" t="s">
        <v>922</v>
      </c>
      <c r="AA56" s="209" t="s">
        <v>898</v>
      </c>
      <c r="AB56" s="7" t="s">
        <v>909</v>
      </c>
      <c r="AC56" s="209" t="s">
        <v>994</v>
      </c>
      <c r="AD56" s="210" t="s">
        <v>886</v>
      </c>
      <c r="AE56" s="7" t="s">
        <v>822</v>
      </c>
      <c r="AF56" s="7" t="s">
        <v>83</v>
      </c>
      <c r="AG56" s="209" t="s">
        <v>106</v>
      </c>
      <c r="AH56" s="209" t="s">
        <v>1005</v>
      </c>
      <c r="AI56" s="7" t="s">
        <v>804</v>
      </c>
      <c r="AJ56" s="7" t="s">
        <v>804</v>
      </c>
      <c r="AK56" s="15" t="s">
        <v>824</v>
      </c>
      <c r="AL56" s="212">
        <v>3148058021</v>
      </c>
      <c r="AM56" s="214" t="s">
        <v>1025</v>
      </c>
      <c r="AN56" s="212">
        <v>3113202545</v>
      </c>
      <c r="AO56" s="7"/>
    </row>
    <row r="57" spans="1:41" ht="12" customHeight="1" x14ac:dyDescent="0.25">
      <c r="A57" s="7" t="s">
        <v>629</v>
      </c>
      <c r="B57" s="7" t="s">
        <v>917</v>
      </c>
      <c r="C57" s="7" t="s">
        <v>393</v>
      </c>
      <c r="D57" s="7" t="s">
        <v>397</v>
      </c>
      <c r="E57" s="7" t="s">
        <v>89</v>
      </c>
      <c r="F57" s="7" t="s">
        <v>918</v>
      </c>
      <c r="G57" s="7" t="s">
        <v>919</v>
      </c>
      <c r="H57" s="7" t="s">
        <v>906</v>
      </c>
      <c r="I57" s="7" t="s">
        <v>808</v>
      </c>
      <c r="J57" s="7" t="s">
        <v>809</v>
      </c>
      <c r="K57" s="7" t="s">
        <v>905</v>
      </c>
      <c r="L57" s="192" t="s">
        <v>1028</v>
      </c>
      <c r="M57" s="7" t="s">
        <v>972</v>
      </c>
      <c r="N57" s="7" t="s">
        <v>914</v>
      </c>
      <c r="O57" s="20" t="s">
        <v>3</v>
      </c>
      <c r="P57" s="7" t="s">
        <v>804</v>
      </c>
      <c r="Q57" s="9">
        <v>3147715904</v>
      </c>
      <c r="R57" s="8">
        <v>20137</v>
      </c>
      <c r="S57" s="6">
        <f t="shared" ca="1" si="1"/>
        <v>71</v>
      </c>
      <c r="T57" s="14" t="s">
        <v>813</v>
      </c>
      <c r="U57" s="7">
        <v>24875408</v>
      </c>
      <c r="V57" s="14" t="s">
        <v>814</v>
      </c>
      <c r="W57" s="7" t="s">
        <v>816</v>
      </c>
      <c r="X57" s="100" t="s">
        <v>817</v>
      </c>
      <c r="Y57" s="7" t="s">
        <v>817</v>
      </c>
      <c r="Z57" s="209" t="s">
        <v>901</v>
      </c>
      <c r="AA57" s="209" t="s">
        <v>898</v>
      </c>
      <c r="AB57" s="7" t="s">
        <v>909</v>
      </c>
      <c r="AC57" s="209" t="s">
        <v>994</v>
      </c>
      <c r="AD57" s="210" t="s">
        <v>886</v>
      </c>
      <c r="AE57" s="7" t="s">
        <v>822</v>
      </c>
      <c r="AF57" s="7" t="s">
        <v>83</v>
      </c>
      <c r="AG57" s="209" t="s">
        <v>92</v>
      </c>
      <c r="AH57" s="209" t="s">
        <v>1006</v>
      </c>
      <c r="AI57" s="7" t="s">
        <v>804</v>
      </c>
      <c r="AJ57" s="7" t="s">
        <v>804</v>
      </c>
      <c r="AK57" s="15" t="s">
        <v>824</v>
      </c>
      <c r="AL57" s="212">
        <v>3217112325</v>
      </c>
      <c r="AM57" s="214" t="s">
        <v>1025</v>
      </c>
      <c r="AN57" s="212">
        <v>3113202545</v>
      </c>
      <c r="AO57" s="7"/>
    </row>
    <row r="58" spans="1:41" ht="12" customHeight="1" x14ac:dyDescent="0.25">
      <c r="A58" s="7" t="s">
        <v>629</v>
      </c>
      <c r="B58" s="7" t="s">
        <v>917</v>
      </c>
      <c r="C58" s="7" t="s">
        <v>393</v>
      </c>
      <c r="D58" s="7" t="s">
        <v>397</v>
      </c>
      <c r="E58" s="7" t="s">
        <v>89</v>
      </c>
      <c r="F58" s="7" t="s">
        <v>918</v>
      </c>
      <c r="G58" s="7" t="s">
        <v>919</v>
      </c>
      <c r="H58" s="7" t="s">
        <v>906</v>
      </c>
      <c r="I58" s="7" t="s">
        <v>808</v>
      </c>
      <c r="J58" s="7" t="s">
        <v>809</v>
      </c>
      <c r="K58" s="7" t="s">
        <v>905</v>
      </c>
      <c r="L58" s="192" t="s">
        <v>1028</v>
      </c>
      <c r="M58" s="7" t="s">
        <v>973</v>
      </c>
      <c r="N58" s="7" t="s">
        <v>974</v>
      </c>
      <c r="O58" s="20" t="s">
        <v>3</v>
      </c>
      <c r="P58" s="7" t="s">
        <v>804</v>
      </c>
      <c r="Q58" s="9">
        <v>3106765335</v>
      </c>
      <c r="R58" s="8">
        <v>20585</v>
      </c>
      <c r="S58" s="6">
        <f t="shared" ca="1" si="1"/>
        <v>69</v>
      </c>
      <c r="T58" s="14" t="s">
        <v>813</v>
      </c>
      <c r="U58" s="7">
        <v>42052874</v>
      </c>
      <c r="V58" s="14" t="s">
        <v>814</v>
      </c>
      <c r="W58" s="7" t="s">
        <v>816</v>
      </c>
      <c r="X58" s="100" t="s">
        <v>817</v>
      </c>
      <c r="Y58" s="7" t="s">
        <v>817</v>
      </c>
      <c r="Z58" s="209" t="s">
        <v>945</v>
      </c>
      <c r="AA58" s="209" t="s">
        <v>879</v>
      </c>
      <c r="AB58" s="7" t="s">
        <v>909</v>
      </c>
      <c r="AC58" s="209" t="s">
        <v>994</v>
      </c>
      <c r="AD58" s="210" t="s">
        <v>886</v>
      </c>
      <c r="AE58" s="7" t="s">
        <v>822</v>
      </c>
      <c r="AF58" s="7" t="s">
        <v>1255</v>
      </c>
      <c r="AG58" s="209" t="s">
        <v>997</v>
      </c>
      <c r="AH58" s="209" t="s">
        <v>1007</v>
      </c>
      <c r="AI58" s="7" t="s">
        <v>804</v>
      </c>
      <c r="AJ58" s="7" t="s">
        <v>804</v>
      </c>
      <c r="AK58" s="15" t="s">
        <v>824</v>
      </c>
      <c r="AL58" s="213" t="s">
        <v>1024</v>
      </c>
      <c r="AM58" s="214" t="s">
        <v>1025</v>
      </c>
      <c r="AN58" s="212">
        <v>3113202545</v>
      </c>
      <c r="AO58" s="7"/>
    </row>
    <row r="59" spans="1:41" ht="12" customHeight="1" x14ac:dyDescent="0.25">
      <c r="A59" s="7" t="s">
        <v>629</v>
      </c>
      <c r="B59" s="7" t="s">
        <v>917</v>
      </c>
      <c r="C59" s="7" t="s">
        <v>393</v>
      </c>
      <c r="D59" s="7" t="s">
        <v>397</v>
      </c>
      <c r="E59" s="7" t="s">
        <v>89</v>
      </c>
      <c r="F59" s="7" t="s">
        <v>918</v>
      </c>
      <c r="G59" s="7" t="s">
        <v>919</v>
      </c>
      <c r="H59" s="7" t="s">
        <v>906</v>
      </c>
      <c r="I59" s="7" t="s">
        <v>808</v>
      </c>
      <c r="J59" s="7" t="s">
        <v>809</v>
      </c>
      <c r="K59" s="7" t="s">
        <v>905</v>
      </c>
      <c r="L59" s="192" t="s">
        <v>1028</v>
      </c>
      <c r="M59" s="7" t="s">
        <v>975</v>
      </c>
      <c r="N59" s="208" t="s">
        <v>912</v>
      </c>
      <c r="O59" s="20" t="s">
        <v>3</v>
      </c>
      <c r="P59" s="7" t="s">
        <v>804</v>
      </c>
      <c r="Q59" s="9">
        <v>3138302760</v>
      </c>
      <c r="R59" s="8">
        <v>17799</v>
      </c>
      <c r="S59" s="6">
        <f t="shared" ca="1" si="1"/>
        <v>77</v>
      </c>
      <c r="T59" s="14" t="s">
        <v>813</v>
      </c>
      <c r="U59" s="7">
        <v>41426570</v>
      </c>
      <c r="V59" s="14" t="s">
        <v>814</v>
      </c>
      <c r="W59" s="7" t="s">
        <v>816</v>
      </c>
      <c r="X59" s="100" t="s">
        <v>817</v>
      </c>
      <c r="Y59" s="7" t="s">
        <v>817</v>
      </c>
      <c r="Z59" s="209" t="s">
        <v>922</v>
      </c>
      <c r="AA59" s="209" t="s">
        <v>879</v>
      </c>
      <c r="AB59" s="7" t="s">
        <v>909</v>
      </c>
      <c r="AC59" s="209" t="s">
        <v>994</v>
      </c>
      <c r="AD59" s="210" t="s">
        <v>886</v>
      </c>
      <c r="AE59" s="7" t="s">
        <v>822</v>
      </c>
      <c r="AF59" s="7" t="s">
        <v>83</v>
      </c>
      <c r="AG59" s="209" t="s">
        <v>1008</v>
      </c>
      <c r="AH59" s="209" t="s">
        <v>1009</v>
      </c>
      <c r="AI59" s="7" t="s">
        <v>804</v>
      </c>
      <c r="AJ59" s="7" t="s">
        <v>804</v>
      </c>
      <c r="AK59" s="15" t="s">
        <v>824</v>
      </c>
      <c r="AL59" s="212">
        <v>3150664640</v>
      </c>
      <c r="AM59" s="214" t="s">
        <v>1025</v>
      </c>
      <c r="AN59" s="212">
        <v>3113202545</v>
      </c>
      <c r="AO59" s="7"/>
    </row>
    <row r="60" spans="1:41" ht="12" customHeight="1" x14ac:dyDescent="0.25">
      <c r="A60" s="7" t="s">
        <v>629</v>
      </c>
      <c r="B60" s="7" t="s">
        <v>917</v>
      </c>
      <c r="C60" s="7" t="s">
        <v>393</v>
      </c>
      <c r="D60" s="7" t="s">
        <v>397</v>
      </c>
      <c r="E60" s="7" t="s">
        <v>89</v>
      </c>
      <c r="F60" s="7" t="s">
        <v>918</v>
      </c>
      <c r="G60" s="7" t="s">
        <v>919</v>
      </c>
      <c r="H60" s="7" t="s">
        <v>906</v>
      </c>
      <c r="I60" s="7" t="s">
        <v>808</v>
      </c>
      <c r="J60" s="7" t="s">
        <v>809</v>
      </c>
      <c r="K60" s="7" t="s">
        <v>905</v>
      </c>
      <c r="L60" s="192" t="s">
        <v>1028</v>
      </c>
      <c r="M60" s="7" t="s">
        <v>976</v>
      </c>
      <c r="N60" s="7" t="s">
        <v>977</v>
      </c>
      <c r="O60" s="20" t="s">
        <v>3</v>
      </c>
      <c r="P60" s="7" t="s">
        <v>804</v>
      </c>
      <c r="Q60" s="9">
        <v>3124532057</v>
      </c>
      <c r="R60" s="8">
        <v>15295</v>
      </c>
      <c r="S60" s="6">
        <f t="shared" ca="1" si="1"/>
        <v>84</v>
      </c>
      <c r="T60" s="14" t="s">
        <v>813</v>
      </c>
      <c r="U60" s="7">
        <v>24292806</v>
      </c>
      <c r="V60" s="14" t="s">
        <v>814</v>
      </c>
      <c r="W60" s="7" t="s">
        <v>816</v>
      </c>
      <c r="X60" s="100" t="s">
        <v>817</v>
      </c>
      <c r="Y60" s="7" t="s">
        <v>907</v>
      </c>
      <c r="Z60" s="209" t="s">
        <v>991</v>
      </c>
      <c r="AA60" s="209" t="s">
        <v>879</v>
      </c>
      <c r="AB60" s="7" t="s">
        <v>909</v>
      </c>
      <c r="AC60" s="209" t="s">
        <v>994</v>
      </c>
      <c r="AD60" s="210" t="s">
        <v>886</v>
      </c>
      <c r="AE60" s="7" t="s">
        <v>822</v>
      </c>
      <c r="AF60" s="7" t="s">
        <v>83</v>
      </c>
      <c r="AG60" s="209" t="s">
        <v>100</v>
      </c>
      <c r="AH60" s="209" t="s">
        <v>1010</v>
      </c>
      <c r="AI60" s="7" t="s">
        <v>804</v>
      </c>
      <c r="AJ60" s="7" t="s">
        <v>804</v>
      </c>
      <c r="AK60" s="15" t="s">
        <v>824</v>
      </c>
      <c r="AL60" s="212">
        <v>3136393693</v>
      </c>
      <c r="AM60" s="214" t="s">
        <v>1025</v>
      </c>
      <c r="AN60" s="212">
        <v>3113202545</v>
      </c>
      <c r="AO60" s="7"/>
    </row>
    <row r="61" spans="1:41" ht="12" customHeight="1" x14ac:dyDescent="0.25">
      <c r="A61" s="7" t="s">
        <v>629</v>
      </c>
      <c r="B61" s="7" t="s">
        <v>917</v>
      </c>
      <c r="C61" s="7" t="s">
        <v>393</v>
      </c>
      <c r="D61" s="7" t="s">
        <v>397</v>
      </c>
      <c r="E61" s="7" t="s">
        <v>89</v>
      </c>
      <c r="F61" s="7" t="s">
        <v>918</v>
      </c>
      <c r="G61" s="7" t="s">
        <v>919</v>
      </c>
      <c r="H61" s="7" t="s">
        <v>906</v>
      </c>
      <c r="I61" s="7" t="s">
        <v>808</v>
      </c>
      <c r="J61" s="7" t="s">
        <v>809</v>
      </c>
      <c r="K61" s="7" t="s">
        <v>905</v>
      </c>
      <c r="L61" s="192" t="s">
        <v>1028</v>
      </c>
      <c r="M61" s="208" t="s">
        <v>978</v>
      </c>
      <c r="N61" s="7" t="s">
        <v>916</v>
      </c>
      <c r="O61" s="20" t="s">
        <v>3</v>
      </c>
      <c r="P61" s="7" t="s">
        <v>804</v>
      </c>
      <c r="Q61" s="9">
        <v>3116610253</v>
      </c>
      <c r="R61" s="8">
        <v>18464</v>
      </c>
      <c r="S61" s="6">
        <f t="shared" ca="1" si="1"/>
        <v>75</v>
      </c>
      <c r="T61" s="14" t="s">
        <v>813</v>
      </c>
      <c r="U61" s="7">
        <v>15520115</v>
      </c>
      <c r="V61" s="14" t="s">
        <v>896</v>
      </c>
      <c r="W61" s="7" t="s">
        <v>816</v>
      </c>
      <c r="X61" s="100" t="s">
        <v>817</v>
      </c>
      <c r="Y61" s="7" t="s">
        <v>907</v>
      </c>
      <c r="Z61" s="209" t="s">
        <v>945</v>
      </c>
      <c r="AA61" s="209" t="s">
        <v>924</v>
      </c>
      <c r="AB61" s="7" t="s">
        <v>909</v>
      </c>
      <c r="AC61" s="209" t="s">
        <v>993</v>
      </c>
      <c r="AD61" s="210" t="s">
        <v>886</v>
      </c>
      <c r="AE61" s="7" t="s">
        <v>822</v>
      </c>
      <c r="AF61" s="7" t="s">
        <v>83</v>
      </c>
      <c r="AG61" s="209" t="s">
        <v>1011</v>
      </c>
      <c r="AH61" s="209" t="s">
        <v>1012</v>
      </c>
      <c r="AI61" s="7" t="s">
        <v>804</v>
      </c>
      <c r="AJ61" s="7" t="s">
        <v>804</v>
      </c>
      <c r="AK61" s="15" t="s">
        <v>824</v>
      </c>
      <c r="AL61" s="212">
        <v>3505692210</v>
      </c>
      <c r="AM61" s="214" t="s">
        <v>1025</v>
      </c>
      <c r="AN61" s="212">
        <v>3113202545</v>
      </c>
      <c r="AO61" s="7"/>
    </row>
    <row r="62" spans="1:41" ht="12" customHeight="1" x14ac:dyDescent="0.25">
      <c r="A62" s="7" t="s">
        <v>629</v>
      </c>
      <c r="B62" s="7" t="s">
        <v>917</v>
      </c>
      <c r="C62" s="7" t="s">
        <v>393</v>
      </c>
      <c r="D62" s="7" t="s">
        <v>397</v>
      </c>
      <c r="E62" s="7" t="s">
        <v>89</v>
      </c>
      <c r="F62" s="7" t="s">
        <v>918</v>
      </c>
      <c r="G62" s="7" t="s">
        <v>919</v>
      </c>
      <c r="H62" s="7" t="s">
        <v>906</v>
      </c>
      <c r="I62" s="7" t="s">
        <v>808</v>
      </c>
      <c r="J62" s="7" t="s">
        <v>809</v>
      </c>
      <c r="K62" s="7" t="s">
        <v>905</v>
      </c>
      <c r="L62" s="192" t="s">
        <v>1028</v>
      </c>
      <c r="M62" s="7" t="s">
        <v>979</v>
      </c>
      <c r="N62" s="7" t="s">
        <v>980</v>
      </c>
      <c r="O62" s="20" t="s">
        <v>3</v>
      </c>
      <c r="P62" s="7" t="s">
        <v>804</v>
      </c>
      <c r="Q62" s="9">
        <v>3024653904</v>
      </c>
      <c r="R62" s="8">
        <v>20225</v>
      </c>
      <c r="S62" s="6">
        <f t="shared" ca="1" si="1"/>
        <v>70</v>
      </c>
      <c r="T62" s="14" t="s">
        <v>813</v>
      </c>
      <c r="U62" s="7">
        <v>22051917</v>
      </c>
      <c r="V62" s="14" t="s">
        <v>814</v>
      </c>
      <c r="W62" s="7" t="s">
        <v>816</v>
      </c>
      <c r="X62" s="100" t="s">
        <v>817</v>
      </c>
      <c r="Y62" s="7" t="s">
        <v>817</v>
      </c>
      <c r="Z62" s="209" t="s">
        <v>908</v>
      </c>
      <c r="AA62" s="209" t="s">
        <v>898</v>
      </c>
      <c r="AB62" s="7" t="s">
        <v>909</v>
      </c>
      <c r="AC62" s="209" t="s">
        <v>994</v>
      </c>
      <c r="AD62" s="210" t="s">
        <v>886</v>
      </c>
      <c r="AE62" s="7" t="s">
        <v>822</v>
      </c>
      <c r="AF62" s="7" t="s">
        <v>83</v>
      </c>
      <c r="AG62" s="209" t="s">
        <v>1013</v>
      </c>
      <c r="AH62" s="209" t="s">
        <v>1014</v>
      </c>
      <c r="AI62" s="7" t="s">
        <v>804</v>
      </c>
      <c r="AJ62" s="7" t="s">
        <v>804</v>
      </c>
      <c r="AK62" s="15" t="s">
        <v>824</v>
      </c>
      <c r="AL62" s="212">
        <v>3233207329</v>
      </c>
      <c r="AM62" s="214" t="s">
        <v>1025</v>
      </c>
      <c r="AN62" s="212">
        <v>3113202545</v>
      </c>
      <c r="AO62" s="7"/>
    </row>
    <row r="63" spans="1:41" ht="12" customHeight="1" x14ac:dyDescent="0.25">
      <c r="A63" s="7" t="s">
        <v>629</v>
      </c>
      <c r="B63" s="7" t="s">
        <v>917</v>
      </c>
      <c r="C63" s="7" t="s">
        <v>393</v>
      </c>
      <c r="D63" s="7" t="s">
        <v>397</v>
      </c>
      <c r="E63" s="7" t="s">
        <v>89</v>
      </c>
      <c r="F63" s="7" t="s">
        <v>918</v>
      </c>
      <c r="G63" s="7" t="s">
        <v>919</v>
      </c>
      <c r="H63" s="7" t="s">
        <v>906</v>
      </c>
      <c r="I63" s="7" t="s">
        <v>808</v>
      </c>
      <c r="J63" s="7" t="s">
        <v>809</v>
      </c>
      <c r="K63" s="7" t="s">
        <v>905</v>
      </c>
      <c r="L63" s="192" t="s">
        <v>1028</v>
      </c>
      <c r="M63" s="7" t="s">
        <v>981</v>
      </c>
      <c r="N63" s="7" t="s">
        <v>982</v>
      </c>
      <c r="O63" s="20" t="s">
        <v>3</v>
      </c>
      <c r="P63" s="7" t="s">
        <v>804</v>
      </c>
      <c r="Q63" s="9">
        <v>3122193111</v>
      </c>
      <c r="R63" s="8">
        <v>22362</v>
      </c>
      <c r="S63" s="6">
        <f t="shared" ca="1" si="1"/>
        <v>64</v>
      </c>
      <c r="T63" s="14" t="s">
        <v>813</v>
      </c>
      <c r="U63" s="7">
        <v>24763008</v>
      </c>
      <c r="V63" s="14" t="s">
        <v>814</v>
      </c>
      <c r="W63" s="7" t="s">
        <v>816</v>
      </c>
      <c r="X63" s="100" t="s">
        <v>817</v>
      </c>
      <c r="Y63" s="7" t="s">
        <v>817</v>
      </c>
      <c r="Z63" s="209" t="s">
        <v>922</v>
      </c>
      <c r="AA63" s="209" t="s">
        <v>879</v>
      </c>
      <c r="AB63" s="7" t="s">
        <v>909</v>
      </c>
      <c r="AC63" s="209" t="s">
        <v>994</v>
      </c>
      <c r="AD63" s="210" t="s">
        <v>886</v>
      </c>
      <c r="AE63" s="7" t="s">
        <v>822</v>
      </c>
      <c r="AF63" s="7" t="s">
        <v>83</v>
      </c>
      <c r="AG63" s="7" t="s">
        <v>1011</v>
      </c>
      <c r="AH63" s="209" t="s">
        <v>1015</v>
      </c>
      <c r="AI63" s="7" t="s">
        <v>804</v>
      </c>
      <c r="AJ63" s="7" t="s">
        <v>804</v>
      </c>
      <c r="AK63" s="15" t="s">
        <v>824</v>
      </c>
      <c r="AL63" s="212">
        <v>3103875865</v>
      </c>
      <c r="AM63" s="214" t="s">
        <v>1025</v>
      </c>
      <c r="AN63" s="212">
        <v>3113202545</v>
      </c>
      <c r="AO63" s="7"/>
    </row>
    <row r="64" spans="1:41" ht="12" customHeight="1" x14ac:dyDescent="0.25">
      <c r="A64" s="7" t="s">
        <v>629</v>
      </c>
      <c r="B64" s="7" t="s">
        <v>917</v>
      </c>
      <c r="C64" s="7" t="s">
        <v>393</v>
      </c>
      <c r="D64" s="7" t="s">
        <v>397</v>
      </c>
      <c r="E64" s="7" t="s">
        <v>89</v>
      </c>
      <c r="F64" s="7" t="s">
        <v>918</v>
      </c>
      <c r="G64" s="7" t="s">
        <v>919</v>
      </c>
      <c r="H64" s="7" t="s">
        <v>906</v>
      </c>
      <c r="I64" s="7" t="s">
        <v>808</v>
      </c>
      <c r="J64" s="7" t="s">
        <v>809</v>
      </c>
      <c r="K64" s="7" t="s">
        <v>905</v>
      </c>
      <c r="L64" s="192" t="s">
        <v>1028</v>
      </c>
      <c r="M64" s="7" t="s">
        <v>983</v>
      </c>
      <c r="N64" s="7" t="s">
        <v>984</v>
      </c>
      <c r="O64" s="20" t="s">
        <v>3</v>
      </c>
      <c r="P64" s="7" t="s">
        <v>804</v>
      </c>
      <c r="Q64" s="9">
        <v>3122314491</v>
      </c>
      <c r="R64" s="8">
        <v>22118</v>
      </c>
      <c r="S64" s="6">
        <f t="shared" ca="1" si="1"/>
        <v>65</v>
      </c>
      <c r="T64" s="14" t="s">
        <v>813</v>
      </c>
      <c r="U64" s="7">
        <v>42052213</v>
      </c>
      <c r="V64" s="14" t="s">
        <v>814</v>
      </c>
      <c r="W64" s="7" t="s">
        <v>816</v>
      </c>
      <c r="X64" s="100" t="s">
        <v>817</v>
      </c>
      <c r="Y64" s="7" t="s">
        <v>817</v>
      </c>
      <c r="Z64" s="209" t="s">
        <v>908</v>
      </c>
      <c r="AA64" s="209" t="s">
        <v>819</v>
      </c>
      <c r="AB64" s="7" t="s">
        <v>909</v>
      </c>
      <c r="AC64" s="209" t="s">
        <v>994</v>
      </c>
      <c r="AD64" s="210" t="s">
        <v>886</v>
      </c>
      <c r="AE64" s="7" t="s">
        <v>822</v>
      </c>
      <c r="AF64" s="7" t="s">
        <v>1255</v>
      </c>
      <c r="AG64" s="211" t="s">
        <v>1016</v>
      </c>
      <c r="AH64" s="209" t="s">
        <v>1017</v>
      </c>
      <c r="AI64" s="7" t="s">
        <v>804</v>
      </c>
      <c r="AJ64" s="7" t="s">
        <v>804</v>
      </c>
      <c r="AK64" s="15" t="s">
        <v>824</v>
      </c>
      <c r="AL64" s="212">
        <v>3138051527</v>
      </c>
      <c r="AM64" s="214" t="s">
        <v>1025</v>
      </c>
      <c r="AN64" s="212">
        <v>3113202545</v>
      </c>
      <c r="AO64" s="7"/>
    </row>
    <row r="65" spans="1:41" ht="12" customHeight="1" x14ac:dyDescent="0.25">
      <c r="A65" s="7" t="s">
        <v>629</v>
      </c>
      <c r="B65" s="7" t="s">
        <v>917</v>
      </c>
      <c r="C65" s="7" t="s">
        <v>393</v>
      </c>
      <c r="D65" s="7" t="s">
        <v>397</v>
      </c>
      <c r="E65" s="7" t="s">
        <v>89</v>
      </c>
      <c r="F65" s="7" t="s">
        <v>918</v>
      </c>
      <c r="G65" s="7" t="s">
        <v>919</v>
      </c>
      <c r="H65" s="7" t="s">
        <v>906</v>
      </c>
      <c r="I65" s="7" t="s">
        <v>808</v>
      </c>
      <c r="J65" s="7" t="s">
        <v>809</v>
      </c>
      <c r="K65" s="7" t="s">
        <v>905</v>
      </c>
      <c r="L65" s="192" t="s">
        <v>1028</v>
      </c>
      <c r="M65" s="7" t="s">
        <v>985</v>
      </c>
      <c r="N65" s="7" t="s">
        <v>986</v>
      </c>
      <c r="O65" s="20" t="s">
        <v>3</v>
      </c>
      <c r="P65" s="7" t="s">
        <v>804</v>
      </c>
      <c r="Q65" s="9">
        <v>3146697883</v>
      </c>
      <c r="R65" s="8">
        <v>21841</v>
      </c>
      <c r="S65" s="6">
        <f t="shared" ca="1" si="1"/>
        <v>66</v>
      </c>
      <c r="T65" s="14" t="s">
        <v>813</v>
      </c>
      <c r="U65" s="7">
        <v>31267551</v>
      </c>
      <c r="V65" s="14" t="s">
        <v>814</v>
      </c>
      <c r="W65" s="7" t="s">
        <v>816</v>
      </c>
      <c r="X65" s="100" t="s">
        <v>817</v>
      </c>
      <c r="Y65" s="7" t="s">
        <v>817</v>
      </c>
      <c r="Z65" s="209" t="s">
        <v>992</v>
      </c>
      <c r="AA65" s="209" t="s">
        <v>879</v>
      </c>
      <c r="AB65" s="7" t="s">
        <v>909</v>
      </c>
      <c r="AC65" s="209" t="s">
        <v>994</v>
      </c>
      <c r="AD65" s="210" t="s">
        <v>886</v>
      </c>
      <c r="AE65" s="7" t="s">
        <v>822</v>
      </c>
      <c r="AF65" s="7" t="s">
        <v>83</v>
      </c>
      <c r="AG65" s="209" t="s">
        <v>1018</v>
      </c>
      <c r="AH65" s="211" t="s">
        <v>1019</v>
      </c>
      <c r="AI65" s="7" t="s">
        <v>804</v>
      </c>
      <c r="AJ65" s="7" t="s">
        <v>804</v>
      </c>
      <c r="AK65" s="15" t="s">
        <v>824</v>
      </c>
      <c r="AL65" s="212">
        <v>3046511192</v>
      </c>
      <c r="AM65" s="214" t="s">
        <v>1025</v>
      </c>
      <c r="AN65" s="212">
        <v>3113202545</v>
      </c>
      <c r="AO65" s="7"/>
    </row>
    <row r="66" spans="1:41" ht="12" customHeight="1" x14ac:dyDescent="0.25">
      <c r="A66" s="7" t="s">
        <v>629</v>
      </c>
      <c r="B66" s="7" t="s">
        <v>917</v>
      </c>
      <c r="C66" s="7" t="s">
        <v>393</v>
      </c>
      <c r="D66" s="7" t="s">
        <v>397</v>
      </c>
      <c r="E66" s="7" t="s">
        <v>89</v>
      </c>
      <c r="F66" s="7" t="s">
        <v>918</v>
      </c>
      <c r="G66" s="7" t="s">
        <v>919</v>
      </c>
      <c r="H66" s="7" t="s">
        <v>906</v>
      </c>
      <c r="I66" s="7" t="s">
        <v>808</v>
      </c>
      <c r="J66" s="7" t="s">
        <v>809</v>
      </c>
      <c r="K66" s="7" t="s">
        <v>905</v>
      </c>
      <c r="L66" s="192" t="s">
        <v>1028</v>
      </c>
      <c r="M66" s="7" t="s">
        <v>987</v>
      </c>
      <c r="N66" s="7" t="s">
        <v>988</v>
      </c>
      <c r="O66" s="20" t="s">
        <v>3</v>
      </c>
      <c r="P66" s="7" t="s">
        <v>804</v>
      </c>
      <c r="Q66" s="9">
        <v>3104123286</v>
      </c>
      <c r="R66" s="8">
        <v>17272</v>
      </c>
      <c r="S66" s="6">
        <f t="shared" ca="1" si="1"/>
        <v>78</v>
      </c>
      <c r="T66" s="14" t="s">
        <v>813</v>
      </c>
      <c r="U66" s="7">
        <v>12527500</v>
      </c>
      <c r="V66" s="14" t="s">
        <v>896</v>
      </c>
      <c r="W66" s="7" t="s">
        <v>816</v>
      </c>
      <c r="X66" s="100" t="s">
        <v>817</v>
      </c>
      <c r="Y66" s="7" t="s">
        <v>817</v>
      </c>
      <c r="Z66" s="209" t="s">
        <v>908</v>
      </c>
      <c r="AA66" s="209" t="s">
        <v>898</v>
      </c>
      <c r="AB66" s="7" t="s">
        <v>909</v>
      </c>
      <c r="AC66" s="209" t="s">
        <v>993</v>
      </c>
      <c r="AD66" s="210" t="s">
        <v>886</v>
      </c>
      <c r="AE66" s="7" t="s">
        <v>822</v>
      </c>
      <c r="AF66" s="7" t="s">
        <v>1255</v>
      </c>
      <c r="AG66" s="209" t="s">
        <v>1020</v>
      </c>
      <c r="AH66" s="209" t="s">
        <v>1021</v>
      </c>
      <c r="AI66" s="7" t="s">
        <v>804</v>
      </c>
      <c r="AJ66" s="7" t="s">
        <v>804</v>
      </c>
      <c r="AK66" s="15" t="s">
        <v>824</v>
      </c>
      <c r="AL66" s="212">
        <v>3186726588</v>
      </c>
      <c r="AM66" s="214" t="s">
        <v>1025</v>
      </c>
      <c r="AN66" s="212">
        <v>3113202545</v>
      </c>
      <c r="AO66" s="7"/>
    </row>
    <row r="67" spans="1:41" ht="12" customHeight="1" x14ac:dyDescent="0.25">
      <c r="A67" s="215" t="s">
        <v>629</v>
      </c>
      <c r="B67" s="215" t="s">
        <v>917</v>
      </c>
      <c r="C67" s="215" t="s">
        <v>393</v>
      </c>
      <c r="D67" s="215" t="s">
        <v>397</v>
      </c>
      <c r="E67" s="215" t="s">
        <v>89</v>
      </c>
      <c r="F67" s="215" t="s">
        <v>918</v>
      </c>
      <c r="G67" s="215" t="s">
        <v>919</v>
      </c>
      <c r="H67" s="215" t="s">
        <v>906</v>
      </c>
      <c r="I67" s="215" t="s">
        <v>808</v>
      </c>
      <c r="J67" s="215" t="s">
        <v>809</v>
      </c>
      <c r="K67" s="215" t="s">
        <v>905</v>
      </c>
      <c r="L67" s="216" t="s">
        <v>1028</v>
      </c>
      <c r="M67" s="7" t="s">
        <v>989</v>
      </c>
      <c r="N67" s="7" t="s">
        <v>990</v>
      </c>
      <c r="O67" s="20" t="s">
        <v>3</v>
      </c>
      <c r="P67" s="7" t="s">
        <v>804</v>
      </c>
      <c r="Q67" s="9">
        <v>3043803454</v>
      </c>
      <c r="R67" s="8">
        <v>20886</v>
      </c>
      <c r="S67" s="6">
        <f t="shared" ca="1" si="1"/>
        <v>69</v>
      </c>
      <c r="T67" s="14" t="s">
        <v>813</v>
      </c>
      <c r="U67" s="7">
        <v>31402886</v>
      </c>
      <c r="V67" s="14" t="s">
        <v>814</v>
      </c>
      <c r="W67" s="7" t="s">
        <v>816</v>
      </c>
      <c r="X67" s="100" t="s">
        <v>817</v>
      </c>
      <c r="Y67" s="7" t="s">
        <v>817</v>
      </c>
      <c r="Z67" s="209" t="s">
        <v>901</v>
      </c>
      <c r="AA67" s="209" t="s">
        <v>879</v>
      </c>
      <c r="AB67" s="7" t="s">
        <v>909</v>
      </c>
      <c r="AC67" s="209" t="s">
        <v>994</v>
      </c>
      <c r="AD67" s="210" t="s">
        <v>886</v>
      </c>
      <c r="AE67" s="7" t="s">
        <v>822</v>
      </c>
      <c r="AF67" s="7" t="s">
        <v>899</v>
      </c>
      <c r="AG67" s="209" t="s">
        <v>1022</v>
      </c>
      <c r="AH67" s="209" t="s">
        <v>1023</v>
      </c>
      <c r="AI67" s="7" t="s">
        <v>804</v>
      </c>
      <c r="AJ67" s="7" t="s">
        <v>804</v>
      </c>
      <c r="AK67" s="15" t="s">
        <v>824</v>
      </c>
      <c r="AL67" s="212">
        <v>3226216676</v>
      </c>
      <c r="AM67" s="214" t="s">
        <v>1025</v>
      </c>
      <c r="AN67" s="212">
        <v>3113202545</v>
      </c>
      <c r="AO67" s="7"/>
    </row>
    <row r="68" spans="1:41" ht="12" customHeight="1" x14ac:dyDescent="0.25">
      <c r="A68" s="7" t="s">
        <v>629</v>
      </c>
      <c r="B68" s="7" t="s">
        <v>917</v>
      </c>
      <c r="C68" s="7" t="s">
        <v>4</v>
      </c>
      <c r="D68" s="7" t="s">
        <v>17</v>
      </c>
      <c r="E68" s="7" t="s">
        <v>303</v>
      </c>
      <c r="F68" s="7" t="s">
        <v>918</v>
      </c>
      <c r="G68" s="7" t="s">
        <v>1026</v>
      </c>
      <c r="H68" s="7" t="s">
        <v>1027</v>
      </c>
      <c r="I68" s="7" t="s">
        <v>808</v>
      </c>
      <c r="J68" s="7" t="s">
        <v>809</v>
      </c>
      <c r="K68" s="7" t="s">
        <v>826</v>
      </c>
      <c r="L68" s="7" t="s">
        <v>1028</v>
      </c>
      <c r="M68" s="7" t="s">
        <v>1029</v>
      </c>
      <c r="N68" s="7" t="s">
        <v>1030</v>
      </c>
      <c r="O68" s="20" t="s">
        <v>3</v>
      </c>
      <c r="P68" s="7" t="s">
        <v>804</v>
      </c>
      <c r="Q68" s="9">
        <v>3137424483</v>
      </c>
      <c r="R68" s="8">
        <v>17770</v>
      </c>
      <c r="S68" s="6">
        <f t="shared" ca="1" si="1"/>
        <v>77</v>
      </c>
      <c r="T68" s="14" t="s">
        <v>813</v>
      </c>
      <c r="U68" s="7">
        <v>24617369</v>
      </c>
      <c r="V68" s="14" t="s">
        <v>814</v>
      </c>
      <c r="W68" s="7" t="s">
        <v>816</v>
      </c>
      <c r="X68" s="100" t="s">
        <v>817</v>
      </c>
      <c r="Y68" s="7" t="s">
        <v>907</v>
      </c>
      <c r="Z68" s="209" t="s">
        <v>908</v>
      </c>
      <c r="AA68" s="209" t="s">
        <v>879</v>
      </c>
      <c r="AB68" s="7" t="s">
        <v>909</v>
      </c>
      <c r="AC68" s="7" t="s">
        <v>821</v>
      </c>
      <c r="AD68" s="15" t="s">
        <v>886</v>
      </c>
      <c r="AE68" s="7" t="s">
        <v>822</v>
      </c>
      <c r="AF68" s="193" t="s">
        <v>8</v>
      </c>
      <c r="AG68" s="209" t="s">
        <v>514</v>
      </c>
      <c r="AH68" s="209" t="s">
        <v>1056</v>
      </c>
      <c r="AI68" s="7" t="s">
        <v>804</v>
      </c>
      <c r="AJ68" s="7" t="s">
        <v>804</v>
      </c>
      <c r="AK68" s="15" t="s">
        <v>824</v>
      </c>
      <c r="AL68" s="212">
        <v>3137424483</v>
      </c>
      <c r="AM68" s="214" t="s">
        <v>1065</v>
      </c>
      <c r="AN68" s="212">
        <v>3202871140</v>
      </c>
      <c r="AO68" s="7"/>
    </row>
    <row r="69" spans="1:41" ht="12" customHeight="1" x14ac:dyDescent="0.25">
      <c r="A69" s="7" t="s">
        <v>629</v>
      </c>
      <c r="B69" s="7" t="s">
        <v>917</v>
      </c>
      <c r="C69" s="7" t="s">
        <v>4</v>
      </c>
      <c r="D69" s="7" t="s">
        <v>17</v>
      </c>
      <c r="E69" s="7" t="s">
        <v>303</v>
      </c>
      <c r="F69" s="7" t="s">
        <v>918</v>
      </c>
      <c r="G69" s="7" t="s">
        <v>1026</v>
      </c>
      <c r="H69" s="7" t="s">
        <v>1027</v>
      </c>
      <c r="I69" s="7" t="s">
        <v>808</v>
      </c>
      <c r="J69" s="7" t="s">
        <v>809</v>
      </c>
      <c r="K69" s="7" t="s">
        <v>826</v>
      </c>
      <c r="L69" s="7" t="s">
        <v>1028</v>
      </c>
      <c r="M69" s="7" t="s">
        <v>1031</v>
      </c>
      <c r="N69" s="7" t="s">
        <v>1032</v>
      </c>
      <c r="O69" s="20" t="s">
        <v>3</v>
      </c>
      <c r="P69" s="7" t="s">
        <v>804</v>
      </c>
      <c r="Q69" s="9">
        <v>3137269914</v>
      </c>
      <c r="R69" s="8">
        <v>22331</v>
      </c>
      <c r="S69" s="6">
        <f t="shared" ca="1" si="1"/>
        <v>65</v>
      </c>
      <c r="T69" s="7" t="s">
        <v>813</v>
      </c>
      <c r="U69" s="7">
        <v>42059017</v>
      </c>
      <c r="V69" s="14" t="s">
        <v>814</v>
      </c>
      <c r="W69" s="7" t="s">
        <v>816</v>
      </c>
      <c r="X69" s="100" t="s">
        <v>817</v>
      </c>
      <c r="Y69" s="7" t="s">
        <v>817</v>
      </c>
      <c r="Z69" s="209" t="s">
        <v>1048</v>
      </c>
      <c r="AA69" s="209" t="s">
        <v>819</v>
      </c>
      <c r="AB69" s="7" t="s">
        <v>1051</v>
      </c>
      <c r="AC69" s="7" t="s">
        <v>821</v>
      </c>
      <c r="AD69" s="15" t="s">
        <v>886</v>
      </c>
      <c r="AE69" s="7" t="s">
        <v>822</v>
      </c>
      <c r="AF69" s="193" t="s">
        <v>887</v>
      </c>
      <c r="AG69" s="209" t="s">
        <v>1053</v>
      </c>
      <c r="AH69" s="209" t="s">
        <v>1057</v>
      </c>
      <c r="AI69" s="7" t="s">
        <v>804</v>
      </c>
      <c r="AJ69" s="7" t="s">
        <v>804</v>
      </c>
      <c r="AK69" s="15" t="s">
        <v>824</v>
      </c>
      <c r="AL69" s="212">
        <v>3137269914</v>
      </c>
      <c r="AM69" s="214" t="s">
        <v>1065</v>
      </c>
      <c r="AN69" s="212">
        <v>3202871140</v>
      </c>
      <c r="AO69" s="7"/>
    </row>
    <row r="70" spans="1:41" ht="12" customHeight="1" x14ac:dyDescent="0.25">
      <c r="A70" s="7" t="s">
        <v>629</v>
      </c>
      <c r="B70" s="7" t="s">
        <v>917</v>
      </c>
      <c r="C70" s="7" t="s">
        <v>4</v>
      </c>
      <c r="D70" s="7" t="s">
        <v>17</v>
      </c>
      <c r="E70" s="7" t="s">
        <v>303</v>
      </c>
      <c r="F70" s="7" t="s">
        <v>918</v>
      </c>
      <c r="G70" s="7" t="s">
        <v>1026</v>
      </c>
      <c r="H70" s="7" t="s">
        <v>1027</v>
      </c>
      <c r="I70" s="7" t="s">
        <v>808</v>
      </c>
      <c r="J70" s="7" t="s">
        <v>809</v>
      </c>
      <c r="K70" s="7" t="s">
        <v>826</v>
      </c>
      <c r="L70" s="7" t="s">
        <v>1028</v>
      </c>
      <c r="M70" s="7" t="s">
        <v>1033</v>
      </c>
      <c r="N70" s="7" t="s">
        <v>1034</v>
      </c>
      <c r="O70" s="20" t="s">
        <v>3</v>
      </c>
      <c r="P70" s="7" t="s">
        <v>804</v>
      </c>
      <c r="Q70" s="9">
        <v>3107088354</v>
      </c>
      <c r="R70" s="8">
        <v>17238</v>
      </c>
      <c r="S70" s="6">
        <f t="shared" ref="S70:S98" ca="1" si="2">INT(YEARFRAC(R70,TODAY()))</f>
        <v>79</v>
      </c>
      <c r="T70" s="14" t="s">
        <v>813</v>
      </c>
      <c r="U70" s="7">
        <v>25151509</v>
      </c>
      <c r="V70" s="14" t="s">
        <v>814</v>
      </c>
      <c r="W70" s="7" t="s">
        <v>816</v>
      </c>
      <c r="X70" s="100" t="s">
        <v>817</v>
      </c>
      <c r="Y70" s="7" t="s">
        <v>1047</v>
      </c>
      <c r="Z70" s="209" t="s">
        <v>922</v>
      </c>
      <c r="AA70" s="209" t="s">
        <v>898</v>
      </c>
      <c r="AB70" s="7" t="s">
        <v>909</v>
      </c>
      <c r="AC70" s="7" t="s">
        <v>821</v>
      </c>
      <c r="AD70" s="15" t="s">
        <v>886</v>
      </c>
      <c r="AE70" s="7" t="s">
        <v>822</v>
      </c>
      <c r="AF70" s="193" t="s">
        <v>887</v>
      </c>
      <c r="AG70" s="209" t="s">
        <v>1054</v>
      </c>
      <c r="AH70" s="209" t="s">
        <v>1058</v>
      </c>
      <c r="AI70" s="7" t="s">
        <v>804</v>
      </c>
      <c r="AJ70" s="7" t="s">
        <v>804</v>
      </c>
      <c r="AK70" s="15" t="s">
        <v>824</v>
      </c>
      <c r="AL70" s="212">
        <v>3107088354</v>
      </c>
      <c r="AM70" s="214" t="s">
        <v>1065</v>
      </c>
      <c r="AN70" s="212">
        <v>3202871140</v>
      </c>
      <c r="AO70" s="7"/>
    </row>
    <row r="71" spans="1:41" ht="12" customHeight="1" x14ac:dyDescent="0.25">
      <c r="A71" s="7" t="s">
        <v>629</v>
      </c>
      <c r="B71" s="7" t="s">
        <v>917</v>
      </c>
      <c r="C71" s="7" t="s">
        <v>4</v>
      </c>
      <c r="D71" s="7" t="s">
        <v>17</v>
      </c>
      <c r="E71" s="7" t="s">
        <v>303</v>
      </c>
      <c r="F71" s="7" t="s">
        <v>918</v>
      </c>
      <c r="G71" s="7" t="s">
        <v>1026</v>
      </c>
      <c r="H71" s="7" t="s">
        <v>1027</v>
      </c>
      <c r="I71" s="7" t="s">
        <v>808</v>
      </c>
      <c r="J71" s="7" t="s">
        <v>809</v>
      </c>
      <c r="K71" s="7" t="s">
        <v>826</v>
      </c>
      <c r="L71" s="7" t="s">
        <v>1028</v>
      </c>
      <c r="M71" s="7" t="s">
        <v>1035</v>
      </c>
      <c r="N71" s="7" t="s">
        <v>1036</v>
      </c>
      <c r="O71" s="20" t="s">
        <v>3</v>
      </c>
      <c r="P71" s="7" t="s">
        <v>804</v>
      </c>
      <c r="Q71" s="9">
        <v>3126671208</v>
      </c>
      <c r="R71" s="8">
        <v>23420</v>
      </c>
      <c r="S71" s="6">
        <f t="shared" ca="1" si="2"/>
        <v>62</v>
      </c>
      <c r="T71" s="14" t="s">
        <v>813</v>
      </c>
      <c r="U71" s="7">
        <v>5469620</v>
      </c>
      <c r="V71" s="14" t="s">
        <v>814</v>
      </c>
      <c r="W71" s="7" t="s">
        <v>816</v>
      </c>
      <c r="X71" s="100" t="s">
        <v>817</v>
      </c>
      <c r="Y71" s="7" t="s">
        <v>817</v>
      </c>
      <c r="Z71" s="209" t="s">
        <v>991</v>
      </c>
      <c r="AA71" s="209" t="s">
        <v>898</v>
      </c>
      <c r="AB71" s="7" t="s">
        <v>820</v>
      </c>
      <c r="AC71" s="7" t="s">
        <v>821</v>
      </c>
      <c r="AD71" s="15" t="s">
        <v>886</v>
      </c>
      <c r="AE71" s="7" t="s">
        <v>822</v>
      </c>
      <c r="AF71" s="193" t="s">
        <v>887</v>
      </c>
      <c r="AG71" s="209" t="s">
        <v>1054</v>
      </c>
      <c r="AH71" s="209" t="s">
        <v>1059</v>
      </c>
      <c r="AI71" s="7" t="s">
        <v>804</v>
      </c>
      <c r="AJ71" s="7" t="s">
        <v>804</v>
      </c>
      <c r="AK71" s="15" t="s">
        <v>824</v>
      </c>
      <c r="AL71" s="212">
        <v>3126671208</v>
      </c>
      <c r="AM71" s="214" t="s">
        <v>1065</v>
      </c>
      <c r="AN71" s="212">
        <v>3202871140</v>
      </c>
      <c r="AO71" s="7"/>
    </row>
    <row r="72" spans="1:41" ht="12" customHeight="1" x14ac:dyDescent="0.25">
      <c r="A72" s="7" t="s">
        <v>629</v>
      </c>
      <c r="B72" s="7" t="s">
        <v>917</v>
      </c>
      <c r="C72" s="7" t="s">
        <v>4</v>
      </c>
      <c r="D72" s="7" t="s">
        <v>17</v>
      </c>
      <c r="E72" s="7" t="s">
        <v>303</v>
      </c>
      <c r="F72" s="7" t="s">
        <v>918</v>
      </c>
      <c r="G72" s="7" t="s">
        <v>1026</v>
      </c>
      <c r="H72" s="7" t="s">
        <v>1027</v>
      </c>
      <c r="I72" s="7" t="s">
        <v>808</v>
      </c>
      <c r="J72" s="7" t="s">
        <v>809</v>
      </c>
      <c r="K72" s="7" t="s">
        <v>826</v>
      </c>
      <c r="L72" s="7" t="s">
        <v>1028</v>
      </c>
      <c r="M72" s="7" t="s">
        <v>1037</v>
      </c>
      <c r="N72" s="7" t="s">
        <v>915</v>
      </c>
      <c r="O72" s="20" t="s">
        <v>3</v>
      </c>
      <c r="P72" s="7" t="s">
        <v>804</v>
      </c>
      <c r="Q72" s="9">
        <v>3226671227</v>
      </c>
      <c r="R72" s="8">
        <v>21375</v>
      </c>
      <c r="S72" s="6">
        <f t="shared" ca="1" si="2"/>
        <v>67</v>
      </c>
      <c r="T72" s="14" t="s">
        <v>813</v>
      </c>
      <c r="U72" s="7">
        <v>42056304</v>
      </c>
      <c r="V72" s="14" t="s">
        <v>814</v>
      </c>
      <c r="W72" s="7" t="s">
        <v>816</v>
      </c>
      <c r="X72" s="100" t="s">
        <v>815</v>
      </c>
      <c r="Y72" s="7" t="s">
        <v>817</v>
      </c>
      <c r="Z72" s="209" t="s">
        <v>1049</v>
      </c>
      <c r="AA72" s="209" t="s">
        <v>898</v>
      </c>
      <c r="AB72" s="7" t="s">
        <v>909</v>
      </c>
      <c r="AC72" s="7" t="s">
        <v>821</v>
      </c>
      <c r="AD72" s="15" t="s">
        <v>886</v>
      </c>
      <c r="AE72" s="7" t="s">
        <v>822</v>
      </c>
      <c r="AF72" s="193" t="s">
        <v>887</v>
      </c>
      <c r="AG72" s="209" t="s">
        <v>1054</v>
      </c>
      <c r="AH72" s="209" t="s">
        <v>1060</v>
      </c>
      <c r="AI72" s="7" t="s">
        <v>804</v>
      </c>
      <c r="AJ72" s="7" t="s">
        <v>804</v>
      </c>
      <c r="AK72" s="15" t="s">
        <v>824</v>
      </c>
      <c r="AL72" s="212">
        <v>3226671227</v>
      </c>
      <c r="AM72" s="214" t="s">
        <v>1065</v>
      </c>
      <c r="AN72" s="212">
        <v>3202871140</v>
      </c>
      <c r="AO72" s="7"/>
    </row>
    <row r="73" spans="1:41" ht="12" customHeight="1" x14ac:dyDescent="0.25">
      <c r="A73" s="7" t="s">
        <v>629</v>
      </c>
      <c r="B73" s="7" t="s">
        <v>917</v>
      </c>
      <c r="C73" s="7" t="s">
        <v>4</v>
      </c>
      <c r="D73" s="7" t="s">
        <v>17</v>
      </c>
      <c r="E73" s="7" t="s">
        <v>303</v>
      </c>
      <c r="F73" s="7" t="s">
        <v>918</v>
      </c>
      <c r="G73" s="7" t="s">
        <v>1026</v>
      </c>
      <c r="H73" s="7" t="s">
        <v>1027</v>
      </c>
      <c r="I73" s="7" t="s">
        <v>808</v>
      </c>
      <c r="J73" s="7" t="s">
        <v>809</v>
      </c>
      <c r="K73" s="7" t="s">
        <v>826</v>
      </c>
      <c r="L73" s="7" t="s">
        <v>1028</v>
      </c>
      <c r="M73" s="7" t="s">
        <v>1038</v>
      </c>
      <c r="N73" s="7" t="s">
        <v>913</v>
      </c>
      <c r="O73" s="20" t="s">
        <v>3</v>
      </c>
      <c r="P73" s="7" t="s">
        <v>804</v>
      </c>
      <c r="Q73" s="9">
        <v>3116047160</v>
      </c>
      <c r="R73" s="8">
        <v>16887</v>
      </c>
      <c r="S73" s="6">
        <f t="shared" ca="1" si="2"/>
        <v>79</v>
      </c>
      <c r="T73" s="14" t="s">
        <v>813</v>
      </c>
      <c r="U73" s="7">
        <v>24761359</v>
      </c>
      <c r="V73" s="14" t="s">
        <v>814</v>
      </c>
      <c r="W73" s="7" t="s">
        <v>816</v>
      </c>
      <c r="X73" s="100" t="s">
        <v>817</v>
      </c>
      <c r="Y73" s="7" t="s">
        <v>907</v>
      </c>
      <c r="Z73" s="209" t="s">
        <v>818</v>
      </c>
      <c r="AA73" s="209" t="s">
        <v>898</v>
      </c>
      <c r="AB73" s="7" t="s">
        <v>820</v>
      </c>
      <c r="AC73" s="7" t="s">
        <v>821</v>
      </c>
      <c r="AD73" s="15" t="s">
        <v>886</v>
      </c>
      <c r="AE73" s="7" t="s">
        <v>822</v>
      </c>
      <c r="AF73" s="193" t="s">
        <v>887</v>
      </c>
      <c r="AG73" s="209" t="s">
        <v>1054</v>
      </c>
      <c r="AH73" s="209" t="s">
        <v>1061</v>
      </c>
      <c r="AI73" s="7" t="s">
        <v>804</v>
      </c>
      <c r="AJ73" s="7" t="s">
        <v>804</v>
      </c>
      <c r="AK73" s="15" t="s">
        <v>824</v>
      </c>
      <c r="AL73" s="212">
        <v>3116047160</v>
      </c>
      <c r="AM73" s="214" t="s">
        <v>1065</v>
      </c>
      <c r="AN73" s="212">
        <v>3202871140</v>
      </c>
      <c r="AO73" s="7"/>
    </row>
    <row r="74" spans="1:41" ht="12" customHeight="1" x14ac:dyDescent="0.25">
      <c r="A74" s="7" t="s">
        <v>629</v>
      </c>
      <c r="B74" s="7" t="s">
        <v>917</v>
      </c>
      <c r="C74" s="7" t="s">
        <v>4</v>
      </c>
      <c r="D74" s="7" t="s">
        <v>17</v>
      </c>
      <c r="E74" s="7" t="s">
        <v>303</v>
      </c>
      <c r="F74" s="7" t="s">
        <v>918</v>
      </c>
      <c r="G74" s="7" t="s">
        <v>1026</v>
      </c>
      <c r="H74" s="7" t="s">
        <v>1027</v>
      </c>
      <c r="I74" s="7" t="s">
        <v>808</v>
      </c>
      <c r="J74" s="7" t="s">
        <v>809</v>
      </c>
      <c r="K74" s="7" t="s">
        <v>826</v>
      </c>
      <c r="L74" s="7" t="s">
        <v>1028</v>
      </c>
      <c r="M74" s="7" t="s">
        <v>1039</v>
      </c>
      <c r="N74" s="7" t="s">
        <v>1040</v>
      </c>
      <c r="O74" s="20" t="s">
        <v>3</v>
      </c>
      <c r="P74" s="7" t="s">
        <v>804</v>
      </c>
      <c r="Q74" s="9">
        <v>3113238675</v>
      </c>
      <c r="R74" s="8">
        <v>18184</v>
      </c>
      <c r="S74" s="6">
        <f t="shared" ca="1" si="2"/>
        <v>76</v>
      </c>
      <c r="T74" s="14" t="s">
        <v>813</v>
      </c>
      <c r="U74" s="7">
        <v>10066714</v>
      </c>
      <c r="V74" s="14" t="s">
        <v>896</v>
      </c>
      <c r="W74" s="7" t="s">
        <v>816</v>
      </c>
      <c r="X74" s="100" t="s">
        <v>1046</v>
      </c>
      <c r="Y74" s="7" t="s">
        <v>817</v>
      </c>
      <c r="Z74" s="209" t="s">
        <v>1050</v>
      </c>
      <c r="AA74" s="209" t="s">
        <v>898</v>
      </c>
      <c r="AB74" s="7" t="s">
        <v>1052</v>
      </c>
      <c r="AC74" s="7" t="s">
        <v>821</v>
      </c>
      <c r="AD74" s="15" t="s">
        <v>886</v>
      </c>
      <c r="AE74" s="7" t="s">
        <v>822</v>
      </c>
      <c r="AF74" s="193" t="s">
        <v>8</v>
      </c>
      <c r="AG74" s="209" t="s">
        <v>134</v>
      </c>
      <c r="AH74" s="209" t="s">
        <v>1062</v>
      </c>
      <c r="AI74" s="7" t="s">
        <v>804</v>
      </c>
      <c r="AJ74" s="7" t="s">
        <v>804</v>
      </c>
      <c r="AK74" s="15" t="s">
        <v>824</v>
      </c>
      <c r="AL74" s="212">
        <v>3113238675</v>
      </c>
      <c r="AM74" s="214" t="s">
        <v>1065</v>
      </c>
      <c r="AN74" s="212">
        <v>3202871140</v>
      </c>
      <c r="AO74" s="7"/>
    </row>
    <row r="75" spans="1:41" ht="12" customHeight="1" x14ac:dyDescent="0.25">
      <c r="A75" s="7" t="s">
        <v>629</v>
      </c>
      <c r="B75" s="7" t="s">
        <v>917</v>
      </c>
      <c r="C75" s="7" t="s">
        <v>4</v>
      </c>
      <c r="D75" s="7" t="s">
        <v>17</v>
      </c>
      <c r="E75" s="7" t="s">
        <v>303</v>
      </c>
      <c r="F75" s="7" t="s">
        <v>918</v>
      </c>
      <c r="G75" s="7" t="s">
        <v>1026</v>
      </c>
      <c r="H75" s="7" t="s">
        <v>1027</v>
      </c>
      <c r="I75" s="7" t="s">
        <v>808</v>
      </c>
      <c r="J75" s="7" t="s">
        <v>809</v>
      </c>
      <c r="K75" s="7" t="s">
        <v>826</v>
      </c>
      <c r="L75" s="7" t="s">
        <v>1028</v>
      </c>
      <c r="M75" s="7" t="s">
        <v>1041</v>
      </c>
      <c r="N75" s="7" t="s">
        <v>1042</v>
      </c>
      <c r="O75" s="20" t="s">
        <v>3</v>
      </c>
      <c r="P75" s="7" t="s">
        <v>804</v>
      </c>
      <c r="Q75" s="207" t="s">
        <v>1106</v>
      </c>
      <c r="R75" s="8">
        <v>16423</v>
      </c>
      <c r="S75" s="6">
        <f t="shared" ca="1" si="2"/>
        <v>81</v>
      </c>
      <c r="T75" s="14" t="s">
        <v>813</v>
      </c>
      <c r="U75" s="7">
        <v>28139804</v>
      </c>
      <c r="V75" s="14" t="s">
        <v>814</v>
      </c>
      <c r="W75" s="7" t="s">
        <v>816</v>
      </c>
      <c r="X75" s="100" t="s">
        <v>1046</v>
      </c>
      <c r="Y75" s="7" t="s">
        <v>817</v>
      </c>
      <c r="Z75" s="209" t="s">
        <v>897</v>
      </c>
      <c r="AA75" s="209" t="s">
        <v>879</v>
      </c>
      <c r="AB75" s="7" t="s">
        <v>909</v>
      </c>
      <c r="AC75" s="7" t="s">
        <v>821</v>
      </c>
      <c r="AD75" s="15" t="s">
        <v>886</v>
      </c>
      <c r="AE75" s="7" t="s">
        <v>822</v>
      </c>
      <c r="AF75" s="193" t="s">
        <v>887</v>
      </c>
      <c r="AG75" s="209" t="s">
        <v>1055</v>
      </c>
      <c r="AH75" s="209" t="s">
        <v>1063</v>
      </c>
      <c r="AI75" s="7" t="s">
        <v>804</v>
      </c>
      <c r="AJ75" s="7" t="s">
        <v>804</v>
      </c>
      <c r="AK75" s="15" t="s">
        <v>824</v>
      </c>
      <c r="AL75" s="212" t="s">
        <v>1045</v>
      </c>
      <c r="AM75" s="214" t="s">
        <v>1065</v>
      </c>
      <c r="AN75" s="212">
        <v>3202871140</v>
      </c>
      <c r="AO75" s="7"/>
    </row>
    <row r="76" spans="1:41" ht="12" customHeight="1" x14ac:dyDescent="0.25">
      <c r="A76" s="184" t="s">
        <v>629</v>
      </c>
      <c r="B76" s="184" t="s">
        <v>917</v>
      </c>
      <c r="C76" s="184" t="s">
        <v>4</v>
      </c>
      <c r="D76" s="184" t="s">
        <v>17</v>
      </c>
      <c r="E76" s="184" t="s">
        <v>303</v>
      </c>
      <c r="F76" s="184" t="s">
        <v>918</v>
      </c>
      <c r="G76" s="184" t="s">
        <v>1026</v>
      </c>
      <c r="H76" s="184" t="s">
        <v>1027</v>
      </c>
      <c r="I76" s="184" t="s">
        <v>808</v>
      </c>
      <c r="J76" s="184" t="s">
        <v>809</v>
      </c>
      <c r="K76" s="184" t="s">
        <v>826</v>
      </c>
      <c r="L76" s="184" t="s">
        <v>1028</v>
      </c>
      <c r="M76" s="7" t="s">
        <v>1043</v>
      </c>
      <c r="N76" s="7" t="s">
        <v>1044</v>
      </c>
      <c r="O76" s="20" t="s">
        <v>3</v>
      </c>
      <c r="P76" s="7" t="s">
        <v>804</v>
      </c>
      <c r="Q76" s="9">
        <v>3128124312</v>
      </c>
      <c r="R76" s="8">
        <v>18332</v>
      </c>
      <c r="S76" s="6">
        <f t="shared" ca="1" si="2"/>
        <v>76</v>
      </c>
      <c r="T76" s="14" t="s">
        <v>813</v>
      </c>
      <c r="U76" s="7">
        <v>4271508</v>
      </c>
      <c r="V76" s="14" t="s">
        <v>896</v>
      </c>
      <c r="W76" s="7" t="s">
        <v>816</v>
      </c>
      <c r="X76" s="100" t="s">
        <v>817</v>
      </c>
      <c r="Y76" s="7" t="s">
        <v>817</v>
      </c>
      <c r="Z76" s="209" t="s">
        <v>901</v>
      </c>
      <c r="AA76" s="209" t="s">
        <v>898</v>
      </c>
      <c r="AB76" s="7" t="s">
        <v>909</v>
      </c>
      <c r="AC76" s="7" t="s">
        <v>821</v>
      </c>
      <c r="AD76" s="15" t="s">
        <v>886</v>
      </c>
      <c r="AE76" s="7" t="s">
        <v>822</v>
      </c>
      <c r="AF76" s="193" t="s">
        <v>8</v>
      </c>
      <c r="AG76" s="209" t="s">
        <v>514</v>
      </c>
      <c r="AH76" s="209" t="s">
        <v>1064</v>
      </c>
      <c r="AI76" s="7" t="s">
        <v>804</v>
      </c>
      <c r="AJ76" s="7" t="s">
        <v>804</v>
      </c>
      <c r="AK76" s="15" t="s">
        <v>824</v>
      </c>
      <c r="AL76" s="212">
        <v>3128124312</v>
      </c>
      <c r="AM76" s="214" t="s">
        <v>1065</v>
      </c>
      <c r="AN76" s="212">
        <v>3202871140</v>
      </c>
      <c r="AO76" s="7"/>
    </row>
    <row r="77" spans="1:41" ht="12" customHeight="1" x14ac:dyDescent="0.3">
      <c r="A77" s="7" t="s">
        <v>629</v>
      </c>
      <c r="B77" s="7" t="s">
        <v>804</v>
      </c>
      <c r="C77" s="7" t="s">
        <v>4</v>
      </c>
      <c r="D77" s="7" t="s">
        <v>402</v>
      </c>
      <c r="E77" s="7" t="s">
        <v>367</v>
      </c>
      <c r="F77" s="7" t="s">
        <v>1066</v>
      </c>
      <c r="G77" s="7" t="s">
        <v>1067</v>
      </c>
      <c r="H77" s="7" t="s">
        <v>1068</v>
      </c>
      <c r="I77" s="7" t="s">
        <v>808</v>
      </c>
      <c r="J77" s="7" t="s">
        <v>809</v>
      </c>
      <c r="K77" s="7" t="s">
        <v>1069</v>
      </c>
      <c r="L77" s="7" t="s">
        <v>1028</v>
      </c>
      <c r="M77" s="7" t="s">
        <v>1104</v>
      </c>
      <c r="N77" s="7" t="s">
        <v>1105</v>
      </c>
      <c r="O77" s="20" t="s">
        <v>3</v>
      </c>
      <c r="P77" s="7" t="s">
        <v>804</v>
      </c>
      <c r="Q77" s="9">
        <v>3147294675</v>
      </c>
      <c r="R77" s="8">
        <v>40090</v>
      </c>
      <c r="S77" s="6">
        <f t="shared" ca="1" si="2"/>
        <v>16</v>
      </c>
      <c r="T77" s="14" t="s">
        <v>926</v>
      </c>
      <c r="U77" s="7">
        <v>1114155689</v>
      </c>
      <c r="V77" s="14" t="s">
        <v>814</v>
      </c>
      <c r="W77" s="7" t="s">
        <v>816</v>
      </c>
      <c r="X77" s="100" t="s">
        <v>817</v>
      </c>
      <c r="Y77" s="7" t="s">
        <v>1107</v>
      </c>
      <c r="Z77" s="7" t="s">
        <v>908</v>
      </c>
      <c r="AA77" s="7" t="s">
        <v>898</v>
      </c>
      <c r="AB77" s="7" t="s">
        <v>820</v>
      </c>
      <c r="AC77" s="7" t="s">
        <v>821</v>
      </c>
      <c r="AD77" s="15" t="s">
        <v>1131</v>
      </c>
      <c r="AE77" s="7" t="s">
        <v>933</v>
      </c>
      <c r="AF77" s="7" t="s">
        <v>361</v>
      </c>
      <c r="AG77" s="7" t="s">
        <v>361</v>
      </c>
      <c r="AH77" s="7" t="s">
        <v>1108</v>
      </c>
      <c r="AI77" s="218" t="s">
        <v>1109</v>
      </c>
      <c r="AJ77" s="7" t="s">
        <v>1110</v>
      </c>
      <c r="AK77" s="15" t="s">
        <v>1103</v>
      </c>
      <c r="AL77" s="9">
        <v>3233509290</v>
      </c>
      <c r="AM77" s="7" t="s">
        <v>1111</v>
      </c>
      <c r="AN77" s="9">
        <v>3185696957</v>
      </c>
      <c r="AO77" s="7"/>
    </row>
    <row r="78" spans="1:41" ht="12" customHeight="1" x14ac:dyDescent="0.25">
      <c r="A78" s="7" t="s">
        <v>629</v>
      </c>
      <c r="B78" s="7" t="s">
        <v>804</v>
      </c>
      <c r="C78" s="7" t="s">
        <v>4</v>
      </c>
      <c r="D78" s="7" t="s">
        <v>402</v>
      </c>
      <c r="E78" s="7" t="s">
        <v>367</v>
      </c>
      <c r="F78" s="7" t="s">
        <v>1066</v>
      </c>
      <c r="G78" s="7" t="s">
        <v>1067</v>
      </c>
      <c r="H78" s="7" t="s">
        <v>1068</v>
      </c>
      <c r="I78" s="7" t="s">
        <v>808</v>
      </c>
      <c r="J78" s="7" t="s">
        <v>809</v>
      </c>
      <c r="K78" s="7" t="s">
        <v>1069</v>
      </c>
      <c r="L78" s="7" t="s">
        <v>1028</v>
      </c>
      <c r="M78" s="7" t="s">
        <v>1112</v>
      </c>
      <c r="N78" s="7" t="s">
        <v>1113</v>
      </c>
      <c r="O78" s="20" t="s">
        <v>3</v>
      </c>
      <c r="P78" s="7" t="s">
        <v>804</v>
      </c>
      <c r="Q78" s="9">
        <v>3234479472</v>
      </c>
      <c r="R78" s="8">
        <v>40540</v>
      </c>
      <c r="S78" s="6">
        <f t="shared" ca="1" si="2"/>
        <v>15</v>
      </c>
      <c r="T78" s="14" t="s">
        <v>926</v>
      </c>
      <c r="U78" s="7">
        <v>1089101429</v>
      </c>
      <c r="V78" s="14" t="s">
        <v>896</v>
      </c>
      <c r="W78" s="7" t="s">
        <v>1114</v>
      </c>
      <c r="X78" s="100" t="s">
        <v>817</v>
      </c>
      <c r="Y78" s="7" t="s">
        <v>817</v>
      </c>
      <c r="Z78" s="7" t="s">
        <v>908</v>
      </c>
      <c r="AA78" s="7" t="s">
        <v>898</v>
      </c>
      <c r="AB78" s="7" t="s">
        <v>820</v>
      </c>
      <c r="AC78" s="7" t="s">
        <v>821</v>
      </c>
      <c r="AD78" s="15" t="s">
        <v>1131</v>
      </c>
      <c r="AE78" s="7" t="s">
        <v>933</v>
      </c>
      <c r="AF78" s="7" t="s">
        <v>361</v>
      </c>
      <c r="AG78" s="7" t="s">
        <v>361</v>
      </c>
      <c r="AH78" s="7" t="s">
        <v>1115</v>
      </c>
      <c r="AI78" s="7" t="s">
        <v>804</v>
      </c>
      <c r="AJ78" s="7" t="s">
        <v>1116</v>
      </c>
      <c r="AK78" s="15" t="s">
        <v>1103</v>
      </c>
      <c r="AL78" s="9">
        <v>3234479472</v>
      </c>
      <c r="AM78" s="7" t="s">
        <v>1111</v>
      </c>
      <c r="AN78" s="9">
        <v>3185696957</v>
      </c>
      <c r="AO78" s="7"/>
    </row>
    <row r="79" spans="1:41" ht="12" customHeight="1" x14ac:dyDescent="0.25">
      <c r="A79" s="7" t="s">
        <v>629</v>
      </c>
      <c r="B79" s="7" t="s">
        <v>804</v>
      </c>
      <c r="C79" s="7" t="s">
        <v>4</v>
      </c>
      <c r="D79" s="7" t="s">
        <v>402</v>
      </c>
      <c r="E79" s="7" t="s">
        <v>367</v>
      </c>
      <c r="F79" s="7" t="s">
        <v>1066</v>
      </c>
      <c r="G79" s="7" t="s">
        <v>1067</v>
      </c>
      <c r="H79" s="7" t="s">
        <v>1068</v>
      </c>
      <c r="I79" s="7" t="s">
        <v>808</v>
      </c>
      <c r="J79" s="7" t="s">
        <v>809</v>
      </c>
      <c r="K79" s="7" t="s">
        <v>1069</v>
      </c>
      <c r="L79" s="7" t="s">
        <v>1028</v>
      </c>
      <c r="M79" s="7" t="s">
        <v>1117</v>
      </c>
      <c r="N79" s="7" t="s">
        <v>1118</v>
      </c>
      <c r="O79" s="20" t="s">
        <v>3</v>
      </c>
      <c r="P79" s="7" t="s">
        <v>804</v>
      </c>
      <c r="Q79" s="9">
        <v>3117167495</v>
      </c>
      <c r="R79" s="8">
        <v>40643</v>
      </c>
      <c r="S79" s="6">
        <f t="shared" ca="1" si="2"/>
        <v>14</v>
      </c>
      <c r="T79" s="14" t="s">
        <v>926</v>
      </c>
      <c r="U79" s="231"/>
      <c r="V79" s="14" t="s">
        <v>814</v>
      </c>
      <c r="W79" s="7" t="s">
        <v>816</v>
      </c>
      <c r="X79" s="100" t="s">
        <v>815</v>
      </c>
      <c r="Y79" s="7" t="s">
        <v>817</v>
      </c>
      <c r="Z79" s="7" t="s">
        <v>908</v>
      </c>
      <c r="AA79" s="7"/>
      <c r="AB79" s="7" t="s">
        <v>820</v>
      </c>
      <c r="AC79" s="7" t="s">
        <v>821</v>
      </c>
      <c r="AD79" s="15" t="s">
        <v>1131</v>
      </c>
      <c r="AE79" s="7" t="s">
        <v>933</v>
      </c>
      <c r="AF79" s="7" t="s">
        <v>361</v>
      </c>
      <c r="AG79" s="7" t="s">
        <v>361</v>
      </c>
      <c r="AH79" s="7" t="s">
        <v>361</v>
      </c>
      <c r="AI79" s="7" t="s">
        <v>804</v>
      </c>
      <c r="AJ79" s="7" t="s">
        <v>1119</v>
      </c>
      <c r="AK79" s="15" t="s">
        <v>1103</v>
      </c>
      <c r="AL79" s="9">
        <v>3117376965</v>
      </c>
      <c r="AM79" s="7" t="s">
        <v>1111</v>
      </c>
      <c r="AN79" s="9">
        <v>3185696957</v>
      </c>
      <c r="AO79" s="7"/>
    </row>
    <row r="80" spans="1:41" ht="12" customHeight="1" x14ac:dyDescent="0.25">
      <c r="A80" s="7" t="s">
        <v>629</v>
      </c>
      <c r="B80" s="7" t="s">
        <v>804</v>
      </c>
      <c r="C80" s="7" t="s">
        <v>4</v>
      </c>
      <c r="D80" s="7" t="s">
        <v>402</v>
      </c>
      <c r="E80" s="7" t="s">
        <v>367</v>
      </c>
      <c r="F80" s="7" t="s">
        <v>1066</v>
      </c>
      <c r="G80" s="7" t="s">
        <v>1067</v>
      </c>
      <c r="H80" s="7" t="s">
        <v>1068</v>
      </c>
      <c r="I80" s="7" t="s">
        <v>808</v>
      </c>
      <c r="J80" s="7" t="s">
        <v>809</v>
      </c>
      <c r="K80" s="7" t="s">
        <v>1069</v>
      </c>
      <c r="L80" s="7" t="s">
        <v>1028</v>
      </c>
      <c r="M80" s="7" t="s">
        <v>1120</v>
      </c>
      <c r="N80" s="7" t="s">
        <v>1121</v>
      </c>
      <c r="O80" s="20" t="s">
        <v>3</v>
      </c>
      <c r="P80" s="7" t="s">
        <v>804</v>
      </c>
      <c r="Q80" s="9">
        <v>3113916199</v>
      </c>
      <c r="R80" s="8"/>
      <c r="S80" s="6">
        <f t="shared" ca="1" si="2"/>
        <v>126</v>
      </c>
      <c r="T80" s="14" t="s">
        <v>926</v>
      </c>
      <c r="U80" s="7"/>
      <c r="V80" s="14" t="s">
        <v>814</v>
      </c>
      <c r="W80" s="7" t="s">
        <v>816</v>
      </c>
      <c r="X80" s="100" t="s">
        <v>817</v>
      </c>
      <c r="Y80" s="7" t="s">
        <v>817</v>
      </c>
      <c r="Z80" s="7" t="s">
        <v>1048</v>
      </c>
      <c r="AA80" s="7" t="s">
        <v>879</v>
      </c>
      <c r="AB80" s="7" t="s">
        <v>820</v>
      </c>
      <c r="AC80" s="7" t="s">
        <v>821</v>
      </c>
      <c r="AD80" s="15" t="s">
        <v>1131</v>
      </c>
      <c r="AE80" s="7" t="s">
        <v>933</v>
      </c>
      <c r="AF80" s="7" t="s">
        <v>361</v>
      </c>
      <c r="AG80" s="7" t="s">
        <v>361</v>
      </c>
      <c r="AH80" s="7" t="s">
        <v>1122</v>
      </c>
      <c r="AI80" s="7" t="s">
        <v>804</v>
      </c>
      <c r="AJ80" s="7" t="s">
        <v>1123</v>
      </c>
      <c r="AK80" s="15" t="s">
        <v>1103</v>
      </c>
      <c r="AL80" s="9">
        <v>3113916199</v>
      </c>
      <c r="AM80" s="7" t="s">
        <v>1111</v>
      </c>
      <c r="AN80" s="9">
        <v>3185696957</v>
      </c>
      <c r="AO80" s="7"/>
    </row>
    <row r="81" spans="1:41" ht="12" customHeight="1" x14ac:dyDescent="0.25">
      <c r="A81" s="7" t="s">
        <v>629</v>
      </c>
      <c r="B81" s="7" t="s">
        <v>804</v>
      </c>
      <c r="C81" s="7" t="s">
        <v>4</v>
      </c>
      <c r="D81" s="7" t="s">
        <v>402</v>
      </c>
      <c r="E81" s="7" t="s">
        <v>367</v>
      </c>
      <c r="F81" s="7" t="s">
        <v>1066</v>
      </c>
      <c r="G81" s="7" t="s">
        <v>1067</v>
      </c>
      <c r="H81" s="7" t="s">
        <v>1068</v>
      </c>
      <c r="I81" s="7" t="s">
        <v>808</v>
      </c>
      <c r="J81" s="7" t="s">
        <v>809</v>
      </c>
      <c r="K81" s="7" t="s">
        <v>1069</v>
      </c>
      <c r="L81" s="7" t="s">
        <v>1028</v>
      </c>
      <c r="M81" s="7" t="s">
        <v>1124</v>
      </c>
      <c r="N81" s="7" t="s">
        <v>1125</v>
      </c>
      <c r="O81" s="20" t="s">
        <v>3</v>
      </c>
      <c r="P81" s="7" t="s">
        <v>804</v>
      </c>
      <c r="Q81" s="9">
        <v>3233878362</v>
      </c>
      <c r="R81" s="8"/>
      <c r="S81" s="6">
        <f t="shared" ca="1" si="2"/>
        <v>126</v>
      </c>
      <c r="T81" s="14" t="s">
        <v>926</v>
      </c>
      <c r="U81" s="7"/>
      <c r="V81" s="14" t="s">
        <v>814</v>
      </c>
      <c r="W81" s="7" t="s">
        <v>816</v>
      </c>
      <c r="X81" s="100" t="s">
        <v>817</v>
      </c>
      <c r="Y81" s="7" t="s">
        <v>817</v>
      </c>
      <c r="Z81" s="7" t="s">
        <v>1048</v>
      </c>
      <c r="AA81" s="7" t="s">
        <v>898</v>
      </c>
      <c r="AB81" s="7" t="s">
        <v>820</v>
      </c>
      <c r="AC81" s="7" t="s">
        <v>821</v>
      </c>
      <c r="AD81" s="15" t="s">
        <v>1131</v>
      </c>
      <c r="AE81" s="7" t="s">
        <v>933</v>
      </c>
      <c r="AF81" s="7" t="s">
        <v>361</v>
      </c>
      <c r="AG81" s="7" t="s">
        <v>361</v>
      </c>
      <c r="AH81" s="7" t="s">
        <v>1126</v>
      </c>
      <c r="AI81" s="7" t="s">
        <v>804</v>
      </c>
      <c r="AJ81" s="7" t="s">
        <v>1127</v>
      </c>
      <c r="AK81" s="15" t="s">
        <v>1128</v>
      </c>
      <c r="AL81" s="9">
        <v>3233878362</v>
      </c>
      <c r="AM81" s="7" t="s">
        <v>1111</v>
      </c>
      <c r="AN81" s="9">
        <v>3185696957</v>
      </c>
      <c r="AO81" s="7"/>
    </row>
    <row r="82" spans="1:41" ht="12" customHeight="1" x14ac:dyDescent="0.3">
      <c r="A82" s="7" t="s">
        <v>629</v>
      </c>
      <c r="B82" s="7" t="s">
        <v>804</v>
      </c>
      <c r="C82" s="7" t="s">
        <v>4</v>
      </c>
      <c r="D82" s="7" t="s">
        <v>402</v>
      </c>
      <c r="E82" s="7" t="s">
        <v>367</v>
      </c>
      <c r="F82" s="7" t="s">
        <v>1066</v>
      </c>
      <c r="G82" s="7" t="s">
        <v>1067</v>
      </c>
      <c r="H82" s="7" t="s">
        <v>1068</v>
      </c>
      <c r="I82" s="7" t="s">
        <v>808</v>
      </c>
      <c r="J82" s="7" t="s">
        <v>809</v>
      </c>
      <c r="K82" s="7" t="s">
        <v>1069</v>
      </c>
      <c r="L82" s="7" t="s">
        <v>1028</v>
      </c>
      <c r="M82" s="7" t="s">
        <v>1129</v>
      </c>
      <c r="N82" s="7" t="s">
        <v>1130</v>
      </c>
      <c r="O82" s="20" t="s">
        <v>3</v>
      </c>
      <c r="P82" s="7" t="s">
        <v>804</v>
      </c>
      <c r="Q82" s="9">
        <v>1113866095</v>
      </c>
      <c r="R82" s="8">
        <v>41229</v>
      </c>
      <c r="S82" s="6">
        <f t="shared" ca="1" si="2"/>
        <v>13</v>
      </c>
      <c r="T82" s="14" t="s">
        <v>926</v>
      </c>
      <c r="U82" s="7"/>
      <c r="V82" s="14" t="s">
        <v>814</v>
      </c>
      <c r="W82" s="7" t="s">
        <v>816</v>
      </c>
      <c r="X82" s="100" t="s">
        <v>817</v>
      </c>
      <c r="Y82" s="7" t="s">
        <v>817</v>
      </c>
      <c r="Z82" s="7" t="s">
        <v>908</v>
      </c>
      <c r="AA82" s="7" t="s">
        <v>879</v>
      </c>
      <c r="AB82" s="7" t="s">
        <v>820</v>
      </c>
      <c r="AC82" s="7" t="s">
        <v>821</v>
      </c>
      <c r="AD82" s="15" t="s">
        <v>1131</v>
      </c>
      <c r="AE82" s="7" t="s">
        <v>933</v>
      </c>
      <c r="AF82" s="7" t="s">
        <v>361</v>
      </c>
      <c r="AG82" s="7" t="s">
        <v>361</v>
      </c>
      <c r="AH82" s="7" t="s">
        <v>1132</v>
      </c>
      <c r="AI82" s="218" t="s">
        <v>1133</v>
      </c>
      <c r="AJ82" s="7" t="s">
        <v>1134</v>
      </c>
      <c r="AK82" s="15" t="s">
        <v>1103</v>
      </c>
      <c r="AL82" s="9">
        <v>3167834419</v>
      </c>
      <c r="AM82" s="7" t="s">
        <v>1111</v>
      </c>
      <c r="AN82" s="9">
        <v>3185696957</v>
      </c>
      <c r="AO82" s="7"/>
    </row>
    <row r="83" spans="1:41" ht="12" customHeight="1" x14ac:dyDescent="0.25">
      <c r="A83" s="7" t="s">
        <v>629</v>
      </c>
      <c r="B83" s="7" t="s">
        <v>804</v>
      </c>
      <c r="C83" s="7" t="s">
        <v>4</v>
      </c>
      <c r="D83" s="7" t="s">
        <v>402</v>
      </c>
      <c r="E83" s="7" t="s">
        <v>367</v>
      </c>
      <c r="F83" s="7" t="s">
        <v>1066</v>
      </c>
      <c r="G83" s="7" t="s">
        <v>1067</v>
      </c>
      <c r="H83" s="7" t="s">
        <v>1068</v>
      </c>
      <c r="I83" s="7" t="s">
        <v>808</v>
      </c>
      <c r="J83" s="7" t="s">
        <v>809</v>
      </c>
      <c r="K83" s="7" t="s">
        <v>1069</v>
      </c>
      <c r="L83" s="7" t="s">
        <v>1028</v>
      </c>
      <c r="M83" s="7" t="s">
        <v>1135</v>
      </c>
      <c r="N83" s="7" t="s">
        <v>1136</v>
      </c>
      <c r="O83" s="20" t="s">
        <v>3</v>
      </c>
      <c r="P83" s="7" t="s">
        <v>804</v>
      </c>
      <c r="Q83" s="9">
        <v>3002220942</v>
      </c>
      <c r="R83" s="8">
        <v>41347</v>
      </c>
      <c r="S83" s="6">
        <f t="shared" ca="1" si="2"/>
        <v>13</v>
      </c>
      <c r="T83" s="14" t="s">
        <v>926</v>
      </c>
      <c r="U83" s="7"/>
      <c r="V83" s="14" t="s">
        <v>814</v>
      </c>
      <c r="W83" s="7" t="s">
        <v>816</v>
      </c>
      <c r="X83" s="100" t="s">
        <v>817</v>
      </c>
      <c r="Y83" s="7" t="s">
        <v>817</v>
      </c>
      <c r="Z83" s="7" t="s">
        <v>908</v>
      </c>
      <c r="AA83" s="7" t="s">
        <v>898</v>
      </c>
      <c r="AB83" s="7" t="s">
        <v>820</v>
      </c>
      <c r="AC83" s="7" t="s">
        <v>821</v>
      </c>
      <c r="AD83" s="15" t="s">
        <v>1131</v>
      </c>
      <c r="AE83" s="7" t="s">
        <v>933</v>
      </c>
      <c r="AF83" s="7" t="s">
        <v>361</v>
      </c>
      <c r="AG83" s="7" t="s">
        <v>361</v>
      </c>
      <c r="AH83" s="7" t="s">
        <v>1137</v>
      </c>
      <c r="AI83" s="7" t="s">
        <v>804</v>
      </c>
      <c r="AJ83" s="7" t="s">
        <v>1138</v>
      </c>
      <c r="AK83" s="15" t="s">
        <v>1103</v>
      </c>
      <c r="AL83" s="9">
        <v>3177025979</v>
      </c>
      <c r="AM83" s="7" t="s">
        <v>1111</v>
      </c>
      <c r="AN83" s="9">
        <v>3185696957</v>
      </c>
      <c r="AO83" s="7"/>
    </row>
    <row r="84" spans="1:41" ht="12" customHeight="1" x14ac:dyDescent="0.3">
      <c r="A84" s="7" t="s">
        <v>629</v>
      </c>
      <c r="B84" s="7" t="s">
        <v>804</v>
      </c>
      <c r="C84" s="7" t="s">
        <v>4</v>
      </c>
      <c r="D84" s="7" t="s">
        <v>402</v>
      </c>
      <c r="E84" s="7" t="s">
        <v>367</v>
      </c>
      <c r="F84" s="7" t="s">
        <v>1066</v>
      </c>
      <c r="G84" s="7" t="s">
        <v>1067</v>
      </c>
      <c r="H84" s="7" t="s">
        <v>1068</v>
      </c>
      <c r="I84" s="7" t="s">
        <v>808</v>
      </c>
      <c r="J84" s="7" t="s">
        <v>809</v>
      </c>
      <c r="K84" s="7" t="s">
        <v>1069</v>
      </c>
      <c r="L84" s="7" t="s">
        <v>1028</v>
      </c>
      <c r="M84" s="7" t="s">
        <v>1139</v>
      </c>
      <c r="N84" s="7" t="s">
        <v>1140</v>
      </c>
      <c r="O84" s="20" t="s">
        <v>3</v>
      </c>
      <c r="P84" s="7" t="s">
        <v>804</v>
      </c>
      <c r="Q84" s="9">
        <v>3104941884</v>
      </c>
      <c r="R84" s="8">
        <v>40537</v>
      </c>
      <c r="S84" s="6">
        <f t="shared" ca="1" si="2"/>
        <v>15</v>
      </c>
      <c r="T84" s="14" t="s">
        <v>926</v>
      </c>
      <c r="U84" s="7">
        <v>1090096522</v>
      </c>
      <c r="V84" s="14" t="s">
        <v>814</v>
      </c>
      <c r="W84" s="7" t="s">
        <v>816</v>
      </c>
      <c r="X84" s="100" t="s">
        <v>817</v>
      </c>
      <c r="Y84" s="7" t="s">
        <v>817</v>
      </c>
      <c r="Z84" s="7" t="s">
        <v>901</v>
      </c>
      <c r="AA84" s="7" t="s">
        <v>879</v>
      </c>
      <c r="AB84" s="7" t="s">
        <v>820</v>
      </c>
      <c r="AC84" s="7" t="s">
        <v>821</v>
      </c>
      <c r="AD84" s="15" t="s">
        <v>1131</v>
      </c>
      <c r="AE84" s="7" t="s">
        <v>933</v>
      </c>
      <c r="AF84" s="7" t="s">
        <v>361</v>
      </c>
      <c r="AG84" s="7" t="s">
        <v>361</v>
      </c>
      <c r="AH84" s="7" t="s">
        <v>1141</v>
      </c>
      <c r="AI84" s="218" t="s">
        <v>1142</v>
      </c>
      <c r="AJ84" s="7" t="s">
        <v>1143</v>
      </c>
      <c r="AK84" s="15" t="s">
        <v>1103</v>
      </c>
      <c r="AL84" s="9">
        <v>3224322620</v>
      </c>
      <c r="AM84" s="7" t="s">
        <v>1111</v>
      </c>
      <c r="AN84" s="9">
        <v>3185696957</v>
      </c>
      <c r="AO84" s="7"/>
    </row>
    <row r="85" spans="1:41" ht="12" customHeight="1" x14ac:dyDescent="0.25">
      <c r="A85" s="7" t="s">
        <v>629</v>
      </c>
      <c r="B85" s="7" t="s">
        <v>804</v>
      </c>
      <c r="C85" s="7" t="s">
        <v>4</v>
      </c>
      <c r="D85" s="7" t="s">
        <v>402</v>
      </c>
      <c r="E85" s="7" t="s">
        <v>367</v>
      </c>
      <c r="F85" s="7" t="s">
        <v>1066</v>
      </c>
      <c r="G85" s="7" t="s">
        <v>1067</v>
      </c>
      <c r="H85" s="7" t="s">
        <v>1068</v>
      </c>
      <c r="I85" s="7" t="s">
        <v>808</v>
      </c>
      <c r="J85" s="7" t="s">
        <v>809</v>
      </c>
      <c r="K85" s="7" t="s">
        <v>1069</v>
      </c>
      <c r="L85" s="7" t="s">
        <v>1028</v>
      </c>
      <c r="M85" s="7" t="s">
        <v>1144</v>
      </c>
      <c r="N85" s="7" t="s">
        <v>1145</v>
      </c>
      <c r="O85" s="20" t="s">
        <v>3</v>
      </c>
      <c r="P85" s="7" t="s">
        <v>804</v>
      </c>
      <c r="Q85" s="9">
        <v>3127029450</v>
      </c>
      <c r="R85" s="8">
        <v>40094</v>
      </c>
      <c r="S85" s="6">
        <f t="shared" ca="1" si="2"/>
        <v>16</v>
      </c>
      <c r="T85" s="14" t="s">
        <v>926</v>
      </c>
      <c r="U85" s="7">
        <v>1114155909</v>
      </c>
      <c r="V85" s="14" t="s">
        <v>814</v>
      </c>
      <c r="W85" s="7" t="s">
        <v>1114</v>
      </c>
      <c r="X85" s="100" t="s">
        <v>817</v>
      </c>
      <c r="Y85" s="7" t="s">
        <v>817</v>
      </c>
      <c r="Z85" s="7" t="s">
        <v>1146</v>
      </c>
      <c r="AA85" s="7" t="s">
        <v>879</v>
      </c>
      <c r="AB85" s="7" t="s">
        <v>820</v>
      </c>
      <c r="AC85" s="7" t="s">
        <v>821</v>
      </c>
      <c r="AD85" s="15" t="s">
        <v>1131</v>
      </c>
      <c r="AE85" s="7" t="s">
        <v>933</v>
      </c>
      <c r="AF85" s="7" t="s">
        <v>361</v>
      </c>
      <c r="AG85" s="7" t="s">
        <v>224</v>
      </c>
      <c r="AH85" s="7" t="s">
        <v>1147</v>
      </c>
      <c r="AI85" s="7" t="s">
        <v>804</v>
      </c>
      <c r="AJ85" s="7" t="s">
        <v>1148</v>
      </c>
      <c r="AK85" s="15" t="s">
        <v>1103</v>
      </c>
      <c r="AL85" s="9">
        <v>3127029450</v>
      </c>
      <c r="AM85" s="7" t="s">
        <v>1111</v>
      </c>
      <c r="AN85" s="9">
        <v>3185696957</v>
      </c>
      <c r="AO85" s="7"/>
    </row>
    <row r="86" spans="1:41" ht="12" customHeight="1" x14ac:dyDescent="0.25">
      <c r="A86" s="7" t="s">
        <v>629</v>
      </c>
      <c r="B86" s="7" t="s">
        <v>804</v>
      </c>
      <c r="C86" s="7" t="s">
        <v>4</v>
      </c>
      <c r="D86" s="7" t="s">
        <v>402</v>
      </c>
      <c r="E86" s="7" t="s">
        <v>367</v>
      </c>
      <c r="F86" s="7" t="s">
        <v>1066</v>
      </c>
      <c r="G86" s="7" t="s">
        <v>1067</v>
      </c>
      <c r="H86" s="7" t="s">
        <v>1068</v>
      </c>
      <c r="I86" s="7" t="s">
        <v>808</v>
      </c>
      <c r="J86" s="7" t="s">
        <v>809</v>
      </c>
      <c r="K86" s="7" t="s">
        <v>1069</v>
      </c>
      <c r="L86" s="7" t="s">
        <v>1028</v>
      </c>
      <c r="M86" s="7" t="s">
        <v>1149</v>
      </c>
      <c r="N86" s="7" t="s">
        <v>1150</v>
      </c>
      <c r="O86" s="20" t="s">
        <v>3</v>
      </c>
      <c r="P86" s="7" t="s">
        <v>804</v>
      </c>
      <c r="Q86" s="9">
        <v>3185696957</v>
      </c>
      <c r="R86" s="8">
        <v>41369</v>
      </c>
      <c r="S86" s="6">
        <f t="shared" ca="1" si="2"/>
        <v>12</v>
      </c>
      <c r="T86" s="14" t="s">
        <v>926</v>
      </c>
      <c r="U86" s="7"/>
      <c r="V86" s="14" t="s">
        <v>896</v>
      </c>
      <c r="W86" s="7" t="s">
        <v>1151</v>
      </c>
      <c r="X86" s="100" t="s">
        <v>817</v>
      </c>
      <c r="Y86" s="7" t="s">
        <v>817</v>
      </c>
      <c r="Z86" s="7" t="s">
        <v>1260</v>
      </c>
      <c r="AA86" s="7" t="s">
        <v>879</v>
      </c>
      <c r="AB86" s="7" t="s">
        <v>820</v>
      </c>
      <c r="AC86" s="7" t="s">
        <v>821</v>
      </c>
      <c r="AD86" s="15" t="s">
        <v>1131</v>
      </c>
      <c r="AE86" s="7" t="s">
        <v>933</v>
      </c>
      <c r="AF86" s="7" t="s">
        <v>361</v>
      </c>
      <c r="AG86" s="7" t="s">
        <v>361</v>
      </c>
      <c r="AH86" s="7" t="s">
        <v>415</v>
      </c>
      <c r="AI86" s="7" t="s">
        <v>804</v>
      </c>
      <c r="AJ86" s="7" t="s">
        <v>1265</v>
      </c>
      <c r="AK86" s="15" t="s">
        <v>824</v>
      </c>
      <c r="AL86" s="9">
        <v>0</v>
      </c>
      <c r="AM86" s="7" t="s">
        <v>1111</v>
      </c>
      <c r="AN86" s="9">
        <v>3185696957</v>
      </c>
      <c r="AO86" s="7"/>
    </row>
    <row r="87" spans="1:41" ht="12" customHeight="1" x14ac:dyDescent="0.25">
      <c r="A87" s="7" t="s">
        <v>629</v>
      </c>
      <c r="B87" s="7" t="s">
        <v>804</v>
      </c>
      <c r="C87" s="7" t="s">
        <v>4</v>
      </c>
      <c r="D87" s="7" t="s">
        <v>402</v>
      </c>
      <c r="E87" s="7" t="s">
        <v>367</v>
      </c>
      <c r="F87" s="7" t="s">
        <v>1066</v>
      </c>
      <c r="G87" s="7" t="s">
        <v>1067</v>
      </c>
      <c r="H87" s="7" t="s">
        <v>1068</v>
      </c>
      <c r="I87" s="7" t="s">
        <v>808</v>
      </c>
      <c r="J87" s="7" t="s">
        <v>809</v>
      </c>
      <c r="K87" s="7" t="s">
        <v>1069</v>
      </c>
      <c r="L87" s="7" t="s">
        <v>1028</v>
      </c>
      <c r="M87" s="7" t="s">
        <v>1152</v>
      </c>
      <c r="N87" s="7" t="s">
        <v>1153</v>
      </c>
      <c r="O87" s="20" t="s">
        <v>3</v>
      </c>
      <c r="P87" s="7" t="s">
        <v>804</v>
      </c>
      <c r="Q87" s="9">
        <v>3177763320</v>
      </c>
      <c r="R87" s="8"/>
      <c r="S87" s="6">
        <f t="shared" ca="1" si="2"/>
        <v>126</v>
      </c>
      <c r="T87" s="14" t="s">
        <v>926</v>
      </c>
      <c r="U87" s="7"/>
      <c r="V87" s="14" t="s">
        <v>896</v>
      </c>
      <c r="W87" s="7" t="s">
        <v>816</v>
      </c>
      <c r="X87" s="100" t="s">
        <v>817</v>
      </c>
      <c r="Y87" s="7" t="s">
        <v>817</v>
      </c>
      <c r="Z87" s="7" t="s">
        <v>908</v>
      </c>
      <c r="AA87" s="7" t="s">
        <v>879</v>
      </c>
      <c r="AB87" s="7" t="s">
        <v>820</v>
      </c>
      <c r="AC87" s="7" t="s">
        <v>821</v>
      </c>
      <c r="AD87" s="15" t="s">
        <v>1131</v>
      </c>
      <c r="AE87" s="7" t="s">
        <v>933</v>
      </c>
      <c r="AF87" s="7" t="s">
        <v>361</v>
      </c>
      <c r="AG87" s="7" t="s">
        <v>361</v>
      </c>
      <c r="AH87" s="7" t="s">
        <v>361</v>
      </c>
      <c r="AI87" s="7" t="s">
        <v>804</v>
      </c>
      <c r="AJ87" s="7" t="s">
        <v>1265</v>
      </c>
      <c r="AK87" s="15" t="s">
        <v>824</v>
      </c>
      <c r="AL87" s="9">
        <v>0</v>
      </c>
      <c r="AM87" s="7" t="s">
        <v>1111</v>
      </c>
      <c r="AN87" s="9">
        <v>3185696957</v>
      </c>
      <c r="AO87" s="7"/>
    </row>
    <row r="88" spans="1:41" ht="12" customHeight="1" x14ac:dyDescent="0.25">
      <c r="A88" s="7" t="s">
        <v>629</v>
      </c>
      <c r="B88" s="7" t="s">
        <v>804</v>
      </c>
      <c r="C88" s="7" t="s">
        <v>4</v>
      </c>
      <c r="D88" s="7" t="s">
        <v>402</v>
      </c>
      <c r="E88" s="7" t="s">
        <v>367</v>
      </c>
      <c r="F88" s="7" t="s">
        <v>1066</v>
      </c>
      <c r="G88" s="7" t="s">
        <v>1067</v>
      </c>
      <c r="H88" s="7" t="s">
        <v>1068</v>
      </c>
      <c r="I88" s="7" t="s">
        <v>808</v>
      </c>
      <c r="J88" s="7" t="s">
        <v>809</v>
      </c>
      <c r="K88" s="7" t="s">
        <v>1069</v>
      </c>
      <c r="L88" s="7" t="s">
        <v>1028</v>
      </c>
      <c r="M88" s="7" t="s">
        <v>1154</v>
      </c>
      <c r="N88" s="7" t="s">
        <v>1155</v>
      </c>
      <c r="O88" s="20" t="s">
        <v>3</v>
      </c>
      <c r="P88" s="7" t="s">
        <v>804</v>
      </c>
      <c r="Q88" s="9">
        <v>3225237510</v>
      </c>
      <c r="R88" s="8">
        <v>41487</v>
      </c>
      <c r="S88" s="6">
        <f t="shared" ca="1" si="2"/>
        <v>12</v>
      </c>
      <c r="T88" s="14" t="s">
        <v>926</v>
      </c>
      <c r="U88" s="7">
        <v>1113866528</v>
      </c>
      <c r="V88" s="14" t="s">
        <v>896</v>
      </c>
      <c r="W88" s="7" t="s">
        <v>816</v>
      </c>
      <c r="X88" s="100" t="s">
        <v>817</v>
      </c>
      <c r="Y88" s="7" t="s">
        <v>817</v>
      </c>
      <c r="Z88" s="7" t="s">
        <v>1146</v>
      </c>
      <c r="AA88" s="7" t="s">
        <v>879</v>
      </c>
      <c r="AB88" s="7" t="s">
        <v>820</v>
      </c>
      <c r="AC88" s="7" t="s">
        <v>821</v>
      </c>
      <c r="AD88" s="15" t="s">
        <v>1131</v>
      </c>
      <c r="AE88" s="7" t="s">
        <v>933</v>
      </c>
      <c r="AF88" s="7" t="s">
        <v>361</v>
      </c>
      <c r="AG88" s="7" t="s">
        <v>361</v>
      </c>
      <c r="AH88" s="7" t="s">
        <v>361</v>
      </c>
      <c r="AI88" s="7" t="s">
        <v>804</v>
      </c>
      <c r="AJ88" s="7" t="s">
        <v>1156</v>
      </c>
      <c r="AK88" s="15" t="s">
        <v>1103</v>
      </c>
      <c r="AL88" s="9">
        <v>3225237510</v>
      </c>
      <c r="AM88" s="7" t="s">
        <v>1111</v>
      </c>
      <c r="AN88" s="9">
        <v>3185696957</v>
      </c>
      <c r="AO88" s="7"/>
    </row>
    <row r="89" spans="1:41" ht="12" customHeight="1" x14ac:dyDescent="0.25">
      <c r="A89" s="7" t="s">
        <v>629</v>
      </c>
      <c r="B89" s="7" t="s">
        <v>804</v>
      </c>
      <c r="C89" s="7" t="s">
        <v>4</v>
      </c>
      <c r="D89" s="7" t="s">
        <v>402</v>
      </c>
      <c r="E89" s="7" t="s">
        <v>367</v>
      </c>
      <c r="F89" s="7" t="s">
        <v>1066</v>
      </c>
      <c r="G89" s="7" t="s">
        <v>1067</v>
      </c>
      <c r="H89" s="7" t="s">
        <v>1068</v>
      </c>
      <c r="I89" s="7" t="s">
        <v>808</v>
      </c>
      <c r="J89" s="7" t="s">
        <v>809</v>
      </c>
      <c r="K89" s="7" t="s">
        <v>1069</v>
      </c>
      <c r="L89" s="7" t="s">
        <v>1028</v>
      </c>
      <c r="M89" s="7" t="s">
        <v>1157</v>
      </c>
      <c r="N89" s="7" t="s">
        <v>1158</v>
      </c>
      <c r="O89" s="20" t="s">
        <v>3</v>
      </c>
      <c r="P89" s="7" t="s">
        <v>804</v>
      </c>
      <c r="Q89" s="9">
        <v>3162664576</v>
      </c>
      <c r="R89" s="8">
        <v>41161</v>
      </c>
      <c r="S89" s="6">
        <f t="shared" ca="1" si="2"/>
        <v>13</v>
      </c>
      <c r="T89" s="14" t="s">
        <v>926</v>
      </c>
      <c r="U89" s="7">
        <v>1088882852</v>
      </c>
      <c r="V89" s="14" t="s">
        <v>814</v>
      </c>
      <c r="W89" s="7" t="s">
        <v>816</v>
      </c>
      <c r="X89" s="100" t="s">
        <v>817</v>
      </c>
      <c r="Y89" s="7" t="s">
        <v>817</v>
      </c>
      <c r="Z89" s="7" t="s">
        <v>908</v>
      </c>
      <c r="AA89" s="7" t="s">
        <v>879</v>
      </c>
      <c r="AB89" s="7" t="s">
        <v>820</v>
      </c>
      <c r="AC89" s="7" t="s">
        <v>821</v>
      </c>
      <c r="AD89" s="15" t="s">
        <v>1131</v>
      </c>
      <c r="AE89" s="7" t="s">
        <v>933</v>
      </c>
      <c r="AF89" s="7" t="s">
        <v>361</v>
      </c>
      <c r="AG89" s="7" t="s">
        <v>1166</v>
      </c>
      <c r="AH89" s="7" t="s">
        <v>1159</v>
      </c>
      <c r="AI89" s="7" t="s">
        <v>804</v>
      </c>
      <c r="AJ89" s="7" t="s">
        <v>1160</v>
      </c>
      <c r="AK89" s="15" t="s">
        <v>1103</v>
      </c>
      <c r="AL89" s="9">
        <v>3162664576</v>
      </c>
      <c r="AM89" s="7" t="s">
        <v>1111</v>
      </c>
      <c r="AN89" s="9">
        <v>3185696957</v>
      </c>
      <c r="AO89" s="7"/>
    </row>
    <row r="90" spans="1:41" ht="12" customHeight="1" x14ac:dyDescent="0.25">
      <c r="A90" s="7" t="s">
        <v>629</v>
      </c>
      <c r="B90" s="7" t="s">
        <v>804</v>
      </c>
      <c r="C90" s="7" t="s">
        <v>4</v>
      </c>
      <c r="D90" s="7" t="s">
        <v>402</v>
      </c>
      <c r="E90" s="7" t="s">
        <v>367</v>
      </c>
      <c r="F90" s="7" t="s">
        <v>1066</v>
      </c>
      <c r="G90" s="7" t="s">
        <v>1067</v>
      </c>
      <c r="H90" s="7" t="s">
        <v>1068</v>
      </c>
      <c r="I90" s="7" t="s">
        <v>808</v>
      </c>
      <c r="J90" s="7" t="s">
        <v>809</v>
      </c>
      <c r="K90" s="7" t="s">
        <v>1069</v>
      </c>
      <c r="L90" s="7" t="s">
        <v>1028</v>
      </c>
      <c r="M90" s="7" t="s">
        <v>1161</v>
      </c>
      <c r="N90" s="7" t="s">
        <v>1162</v>
      </c>
      <c r="O90" s="20" t="s">
        <v>3</v>
      </c>
      <c r="P90" s="7" t="s">
        <v>804</v>
      </c>
      <c r="Q90" s="9">
        <v>3152413169</v>
      </c>
      <c r="R90" s="8">
        <v>40160</v>
      </c>
      <c r="S90" s="6">
        <f t="shared" ca="1" si="2"/>
        <v>16</v>
      </c>
      <c r="T90" s="14" t="s">
        <v>926</v>
      </c>
      <c r="U90" s="7">
        <v>1114158981</v>
      </c>
      <c r="V90" s="14" t="s">
        <v>896</v>
      </c>
      <c r="W90" s="7" t="s">
        <v>816</v>
      </c>
      <c r="X90" s="100" t="s">
        <v>817</v>
      </c>
      <c r="Y90" s="7" t="s">
        <v>817</v>
      </c>
      <c r="Z90" s="7" t="s">
        <v>908</v>
      </c>
      <c r="AA90" s="7" t="s">
        <v>879</v>
      </c>
      <c r="AB90" s="7" t="s">
        <v>820</v>
      </c>
      <c r="AC90" s="7" t="s">
        <v>821</v>
      </c>
      <c r="AD90" s="15" t="s">
        <v>1131</v>
      </c>
      <c r="AE90" s="7" t="s">
        <v>933</v>
      </c>
      <c r="AF90" s="7" t="s">
        <v>361</v>
      </c>
      <c r="AG90" s="7" t="s">
        <v>361</v>
      </c>
      <c r="AH90" s="7" t="s">
        <v>361</v>
      </c>
      <c r="AI90" s="7" t="s">
        <v>804</v>
      </c>
      <c r="AJ90" s="7" t="s">
        <v>1163</v>
      </c>
      <c r="AK90" s="15" t="s">
        <v>938</v>
      </c>
      <c r="AL90" s="9">
        <v>0</v>
      </c>
      <c r="AM90" s="7" t="s">
        <v>1111</v>
      </c>
      <c r="AN90" s="9">
        <v>3185696957</v>
      </c>
      <c r="AO90" s="7"/>
    </row>
    <row r="91" spans="1:41" ht="12" customHeight="1" x14ac:dyDescent="0.25">
      <c r="A91" s="7" t="s">
        <v>629</v>
      </c>
      <c r="B91" s="7" t="s">
        <v>804</v>
      </c>
      <c r="C91" s="7" t="s">
        <v>4</v>
      </c>
      <c r="D91" s="7" t="s">
        <v>402</v>
      </c>
      <c r="E91" s="7" t="s">
        <v>367</v>
      </c>
      <c r="F91" s="7" t="s">
        <v>1066</v>
      </c>
      <c r="G91" s="7" t="s">
        <v>1067</v>
      </c>
      <c r="H91" s="7" t="s">
        <v>1068</v>
      </c>
      <c r="I91" s="7" t="s">
        <v>808</v>
      </c>
      <c r="J91" s="7" t="s">
        <v>809</v>
      </c>
      <c r="K91" s="7" t="s">
        <v>1069</v>
      </c>
      <c r="L91" s="7" t="s">
        <v>1028</v>
      </c>
      <c r="M91" s="7" t="s">
        <v>1164</v>
      </c>
      <c r="N91" s="7" t="s">
        <v>1165</v>
      </c>
      <c r="O91" s="20" t="s">
        <v>3</v>
      </c>
      <c r="P91" s="7" t="s">
        <v>804</v>
      </c>
      <c r="Q91" s="9">
        <v>3162664576</v>
      </c>
      <c r="R91" s="8">
        <v>41543</v>
      </c>
      <c r="S91" s="6">
        <f t="shared" ca="1" si="2"/>
        <v>12</v>
      </c>
      <c r="T91" s="14" t="s">
        <v>926</v>
      </c>
      <c r="U91" s="7">
        <v>1145730216</v>
      </c>
      <c r="V91" s="14" t="s">
        <v>896</v>
      </c>
      <c r="W91" s="7" t="s">
        <v>816</v>
      </c>
      <c r="X91" s="100" t="s">
        <v>817</v>
      </c>
      <c r="Y91" s="7" t="s">
        <v>817</v>
      </c>
      <c r="Z91" s="7" t="s">
        <v>908</v>
      </c>
      <c r="AA91" s="7" t="s">
        <v>879</v>
      </c>
      <c r="AB91" s="7" t="s">
        <v>820</v>
      </c>
      <c r="AC91" s="7" t="s">
        <v>821</v>
      </c>
      <c r="AD91" s="15" t="s">
        <v>1131</v>
      </c>
      <c r="AE91" s="7" t="s">
        <v>933</v>
      </c>
      <c r="AF91" s="7" t="s">
        <v>361</v>
      </c>
      <c r="AG91" s="7" t="s">
        <v>1166</v>
      </c>
      <c r="AH91" s="7" t="s">
        <v>1159</v>
      </c>
      <c r="AI91" s="7" t="s">
        <v>804</v>
      </c>
      <c r="AJ91" s="7" t="s">
        <v>1160</v>
      </c>
      <c r="AK91" s="15" t="s">
        <v>1103</v>
      </c>
      <c r="AL91" s="9">
        <v>3162664576</v>
      </c>
      <c r="AM91" s="7" t="s">
        <v>1111</v>
      </c>
      <c r="AN91" s="9">
        <v>3185696957</v>
      </c>
      <c r="AO91" s="7"/>
    </row>
    <row r="92" spans="1:41" ht="12" customHeight="1" x14ac:dyDescent="0.3">
      <c r="A92" s="7" t="s">
        <v>629</v>
      </c>
      <c r="B92" s="7" t="s">
        <v>804</v>
      </c>
      <c r="C92" s="7" t="s">
        <v>4</v>
      </c>
      <c r="D92" s="7" t="s">
        <v>402</v>
      </c>
      <c r="E92" s="7" t="s">
        <v>367</v>
      </c>
      <c r="F92" s="7" t="s">
        <v>1066</v>
      </c>
      <c r="G92" s="7" t="s">
        <v>1067</v>
      </c>
      <c r="H92" s="7" t="s">
        <v>1068</v>
      </c>
      <c r="I92" s="7" t="s">
        <v>808</v>
      </c>
      <c r="J92" s="7" t="s">
        <v>809</v>
      </c>
      <c r="K92" s="7" t="s">
        <v>1069</v>
      </c>
      <c r="L92" s="7" t="s">
        <v>1028</v>
      </c>
      <c r="M92" s="7" t="s">
        <v>1167</v>
      </c>
      <c r="N92" s="7" t="s">
        <v>856</v>
      </c>
      <c r="O92" s="20" t="s">
        <v>3</v>
      </c>
      <c r="P92" s="7" t="s">
        <v>804</v>
      </c>
      <c r="Q92" s="9">
        <v>3246348940</v>
      </c>
      <c r="R92" s="8">
        <v>40262</v>
      </c>
      <c r="S92" s="6">
        <f t="shared" ca="1" si="2"/>
        <v>15</v>
      </c>
      <c r="T92" s="14" t="s">
        <v>926</v>
      </c>
      <c r="U92" s="7">
        <v>1089610748</v>
      </c>
      <c r="V92" s="14" t="s">
        <v>896</v>
      </c>
      <c r="W92" s="7" t="s">
        <v>816</v>
      </c>
      <c r="X92" s="100" t="s">
        <v>817</v>
      </c>
      <c r="Y92" s="7" t="s">
        <v>817</v>
      </c>
      <c r="Z92" s="7" t="s">
        <v>908</v>
      </c>
      <c r="AA92" s="7" t="s">
        <v>898</v>
      </c>
      <c r="AB92" s="7" t="s">
        <v>820</v>
      </c>
      <c r="AC92" s="7" t="s">
        <v>821</v>
      </c>
      <c r="AD92" s="15" t="s">
        <v>1131</v>
      </c>
      <c r="AE92" s="7" t="s">
        <v>933</v>
      </c>
      <c r="AF92" s="7" t="s">
        <v>361</v>
      </c>
      <c r="AG92" s="7" t="s">
        <v>1166</v>
      </c>
      <c r="AH92" s="7" t="s">
        <v>1166</v>
      </c>
      <c r="AI92" s="218" t="s">
        <v>1257</v>
      </c>
      <c r="AJ92" s="7" t="s">
        <v>1168</v>
      </c>
      <c r="AK92" s="15" t="s">
        <v>1169</v>
      </c>
      <c r="AL92" s="9">
        <v>3126046545</v>
      </c>
      <c r="AM92" s="7" t="s">
        <v>1111</v>
      </c>
      <c r="AN92" s="9">
        <v>3185696957</v>
      </c>
      <c r="AO92" s="7"/>
    </row>
    <row r="93" spans="1:41" ht="12" customHeight="1" x14ac:dyDescent="0.25">
      <c r="A93" s="7" t="s">
        <v>629</v>
      </c>
      <c r="B93" s="7" t="s">
        <v>804</v>
      </c>
      <c r="C93" s="7" t="s">
        <v>4</v>
      </c>
      <c r="D93" s="7" t="s">
        <v>402</v>
      </c>
      <c r="E93" s="7" t="s">
        <v>367</v>
      </c>
      <c r="F93" s="7" t="s">
        <v>1066</v>
      </c>
      <c r="G93" s="7" t="s">
        <v>1067</v>
      </c>
      <c r="H93" s="7" t="s">
        <v>1068</v>
      </c>
      <c r="I93" s="7" t="s">
        <v>808</v>
      </c>
      <c r="J93" s="7" t="s">
        <v>809</v>
      </c>
      <c r="K93" s="7" t="s">
        <v>1069</v>
      </c>
      <c r="L93" s="7" t="s">
        <v>1028</v>
      </c>
      <c r="M93" s="7" t="s">
        <v>871</v>
      </c>
      <c r="N93" s="7" t="s">
        <v>1170</v>
      </c>
      <c r="O93" s="20" t="s">
        <v>3</v>
      </c>
      <c r="P93" s="7" t="s">
        <v>804</v>
      </c>
      <c r="Q93" s="9">
        <v>3045758878</v>
      </c>
      <c r="R93" s="8">
        <v>39967</v>
      </c>
      <c r="S93" s="6">
        <f t="shared" ca="1" si="2"/>
        <v>16</v>
      </c>
      <c r="T93" s="14" t="s">
        <v>926</v>
      </c>
      <c r="U93" s="7">
        <v>1150941046</v>
      </c>
      <c r="V93" s="14" t="s">
        <v>814</v>
      </c>
      <c r="W93" s="7" t="s">
        <v>816</v>
      </c>
      <c r="X93" s="100" t="s">
        <v>817</v>
      </c>
      <c r="Y93" s="7" t="s">
        <v>817</v>
      </c>
      <c r="Z93" s="7" t="s">
        <v>1048</v>
      </c>
      <c r="AA93" s="7" t="s">
        <v>898</v>
      </c>
      <c r="AB93" s="7" t="s">
        <v>820</v>
      </c>
      <c r="AC93" s="7" t="s">
        <v>821</v>
      </c>
      <c r="AD93" s="15" t="s">
        <v>1131</v>
      </c>
      <c r="AE93" s="7" t="s">
        <v>933</v>
      </c>
      <c r="AF93" s="7" t="s">
        <v>361</v>
      </c>
      <c r="AG93" s="7" t="s">
        <v>1166</v>
      </c>
      <c r="AH93" s="7" t="s">
        <v>1166</v>
      </c>
      <c r="AI93" s="7" t="s">
        <v>804</v>
      </c>
      <c r="AJ93" s="7" t="s">
        <v>1171</v>
      </c>
      <c r="AK93" s="15" t="s">
        <v>1103</v>
      </c>
      <c r="AL93" s="9">
        <v>3180932346</v>
      </c>
      <c r="AM93" s="7" t="s">
        <v>1111</v>
      </c>
      <c r="AN93" s="9">
        <v>3185696957</v>
      </c>
      <c r="AO93" s="7"/>
    </row>
    <row r="94" spans="1:41" ht="12" customHeight="1" x14ac:dyDescent="0.3">
      <c r="A94" s="7" t="s">
        <v>629</v>
      </c>
      <c r="B94" s="7" t="s">
        <v>804</v>
      </c>
      <c r="C94" s="7" t="s">
        <v>4</v>
      </c>
      <c r="D94" s="7" t="s">
        <v>402</v>
      </c>
      <c r="E94" s="7" t="s">
        <v>367</v>
      </c>
      <c r="F94" s="7" t="s">
        <v>1066</v>
      </c>
      <c r="G94" s="7" t="s">
        <v>1067</v>
      </c>
      <c r="H94" s="7" t="s">
        <v>1068</v>
      </c>
      <c r="I94" s="7" t="s">
        <v>808</v>
      </c>
      <c r="J94" s="7" t="s">
        <v>809</v>
      </c>
      <c r="K94" s="7" t="s">
        <v>1069</v>
      </c>
      <c r="L94" s="7" t="s">
        <v>1028</v>
      </c>
      <c r="M94" s="7" t="s">
        <v>1172</v>
      </c>
      <c r="N94" s="7" t="s">
        <v>1173</v>
      </c>
      <c r="O94" s="20" t="s">
        <v>3</v>
      </c>
      <c r="P94" s="7" t="s">
        <v>804</v>
      </c>
      <c r="Q94" s="9">
        <v>3127509021</v>
      </c>
      <c r="R94" s="8">
        <v>40251</v>
      </c>
      <c r="S94" s="6">
        <f t="shared" ca="1" si="2"/>
        <v>16</v>
      </c>
      <c r="T94" s="14" t="s">
        <v>926</v>
      </c>
      <c r="U94" s="7">
        <v>1109673416</v>
      </c>
      <c r="V94" s="14" t="s">
        <v>814</v>
      </c>
      <c r="W94" s="7" t="s">
        <v>816</v>
      </c>
      <c r="X94" s="100" t="s">
        <v>817</v>
      </c>
      <c r="Y94" s="7" t="s">
        <v>817</v>
      </c>
      <c r="Z94" s="7" t="s">
        <v>1174</v>
      </c>
      <c r="AA94" s="7" t="s">
        <v>879</v>
      </c>
      <c r="AB94" s="7" t="s">
        <v>820</v>
      </c>
      <c r="AC94" s="7" t="s">
        <v>821</v>
      </c>
      <c r="AD94" s="15" t="s">
        <v>1131</v>
      </c>
      <c r="AE94" s="7" t="s">
        <v>933</v>
      </c>
      <c r="AF94" s="7" t="s">
        <v>361</v>
      </c>
      <c r="AG94" s="7" t="s">
        <v>415</v>
      </c>
      <c r="AH94" s="7" t="s">
        <v>415</v>
      </c>
      <c r="AI94" s="218" t="s">
        <v>1175</v>
      </c>
      <c r="AJ94" s="7" t="s">
        <v>1176</v>
      </c>
      <c r="AK94" s="15" t="s">
        <v>938</v>
      </c>
      <c r="AL94" s="9">
        <v>3234406270</v>
      </c>
      <c r="AM94" s="7" t="s">
        <v>1111</v>
      </c>
      <c r="AN94" s="9">
        <v>3185696957</v>
      </c>
      <c r="AO94" s="7"/>
    </row>
    <row r="95" spans="1:41" ht="12" customHeight="1" x14ac:dyDescent="0.3">
      <c r="A95" s="7" t="s">
        <v>629</v>
      </c>
      <c r="B95" s="7" t="s">
        <v>804</v>
      </c>
      <c r="C95" s="7" t="s">
        <v>4</v>
      </c>
      <c r="D95" s="7" t="s">
        <v>402</v>
      </c>
      <c r="E95" s="7" t="s">
        <v>367</v>
      </c>
      <c r="F95" s="7" t="s">
        <v>1066</v>
      </c>
      <c r="G95" s="7" t="s">
        <v>1067</v>
      </c>
      <c r="H95" s="7" t="s">
        <v>1068</v>
      </c>
      <c r="I95" s="7" t="s">
        <v>808</v>
      </c>
      <c r="J95" s="7" t="s">
        <v>809</v>
      </c>
      <c r="K95" s="7" t="s">
        <v>1069</v>
      </c>
      <c r="L95" s="7" t="s">
        <v>1028</v>
      </c>
      <c r="M95" s="7" t="s">
        <v>1177</v>
      </c>
      <c r="N95" s="7" t="s">
        <v>1178</v>
      </c>
      <c r="O95" s="20" t="s">
        <v>3</v>
      </c>
      <c r="P95" s="7" t="s">
        <v>804</v>
      </c>
      <c r="Q95" s="9">
        <v>3205468119</v>
      </c>
      <c r="R95" s="8">
        <v>39968</v>
      </c>
      <c r="S95" s="6">
        <f t="shared" ca="1" si="2"/>
        <v>16</v>
      </c>
      <c r="T95" s="14" t="s">
        <v>926</v>
      </c>
      <c r="U95" s="7">
        <v>1114155293</v>
      </c>
      <c r="V95" s="14" t="s">
        <v>814</v>
      </c>
      <c r="W95" s="7" t="s">
        <v>816</v>
      </c>
      <c r="X95" s="100" t="s">
        <v>817</v>
      </c>
      <c r="Y95" s="7" t="s">
        <v>817</v>
      </c>
      <c r="Z95" s="7" t="s">
        <v>908</v>
      </c>
      <c r="AA95" s="7" t="s">
        <v>879</v>
      </c>
      <c r="AB95" s="7" t="s">
        <v>820</v>
      </c>
      <c r="AC95" s="7" t="s">
        <v>821</v>
      </c>
      <c r="AD95" s="15" t="s">
        <v>1131</v>
      </c>
      <c r="AE95" s="7" t="s">
        <v>933</v>
      </c>
      <c r="AF95" s="7" t="s">
        <v>361</v>
      </c>
      <c r="AG95" s="7" t="s">
        <v>362</v>
      </c>
      <c r="AH95" s="7" t="s">
        <v>1179</v>
      </c>
      <c r="AI95" s="218" t="s">
        <v>1180</v>
      </c>
      <c r="AJ95" s="7" t="s">
        <v>1181</v>
      </c>
      <c r="AK95" s="15" t="s">
        <v>1103</v>
      </c>
      <c r="AL95" s="9">
        <v>3104326323</v>
      </c>
      <c r="AM95" s="7" t="s">
        <v>1111</v>
      </c>
      <c r="AN95" s="9">
        <v>3185696957</v>
      </c>
      <c r="AO95" s="7"/>
    </row>
    <row r="96" spans="1:41" ht="12" customHeight="1" x14ac:dyDescent="0.3">
      <c r="A96" s="7" t="s">
        <v>629</v>
      </c>
      <c r="B96" s="7" t="s">
        <v>804</v>
      </c>
      <c r="C96" s="7" t="s">
        <v>4</v>
      </c>
      <c r="D96" s="7" t="s">
        <v>402</v>
      </c>
      <c r="E96" s="7" t="s">
        <v>367</v>
      </c>
      <c r="F96" s="7" t="s">
        <v>1066</v>
      </c>
      <c r="G96" s="7" t="s">
        <v>1067</v>
      </c>
      <c r="H96" s="7" t="s">
        <v>1068</v>
      </c>
      <c r="I96" s="7" t="s">
        <v>808</v>
      </c>
      <c r="J96" s="7" t="s">
        <v>809</v>
      </c>
      <c r="K96" s="7" t="s">
        <v>1069</v>
      </c>
      <c r="L96" s="7" t="s">
        <v>1028</v>
      </c>
      <c r="M96" s="7" t="s">
        <v>1183</v>
      </c>
      <c r="N96" s="7" t="s">
        <v>1182</v>
      </c>
      <c r="O96" s="20" t="s">
        <v>3</v>
      </c>
      <c r="P96" s="7" t="s">
        <v>804</v>
      </c>
      <c r="Q96" s="9">
        <v>3203913455</v>
      </c>
      <c r="R96" s="8">
        <v>40109</v>
      </c>
      <c r="S96" s="6">
        <f t="shared" ca="1" si="2"/>
        <v>16</v>
      </c>
      <c r="T96" s="14" t="s">
        <v>926</v>
      </c>
      <c r="U96" s="7">
        <v>1125182406</v>
      </c>
      <c r="V96" s="14" t="s">
        <v>896</v>
      </c>
      <c r="W96" s="7" t="s">
        <v>816</v>
      </c>
      <c r="X96" s="100" t="s">
        <v>817</v>
      </c>
      <c r="Y96" s="7" t="s">
        <v>817</v>
      </c>
      <c r="Z96" s="7" t="s">
        <v>908</v>
      </c>
      <c r="AA96" s="7" t="s">
        <v>879</v>
      </c>
      <c r="AB96" s="7" t="s">
        <v>820</v>
      </c>
      <c r="AC96" s="7" t="s">
        <v>821</v>
      </c>
      <c r="AD96" s="15" t="s">
        <v>1131</v>
      </c>
      <c r="AE96" s="7" t="s">
        <v>933</v>
      </c>
      <c r="AF96" s="7" t="s">
        <v>361</v>
      </c>
      <c r="AG96" s="7" t="s">
        <v>415</v>
      </c>
      <c r="AH96" s="7" t="s">
        <v>415</v>
      </c>
      <c r="AI96" s="218" t="s">
        <v>1184</v>
      </c>
      <c r="AJ96" s="7" t="s">
        <v>1185</v>
      </c>
      <c r="AK96" s="15" t="s">
        <v>1103</v>
      </c>
      <c r="AL96" s="9">
        <v>3203913455</v>
      </c>
      <c r="AM96" s="7" t="s">
        <v>1111</v>
      </c>
      <c r="AN96" s="9">
        <v>3185696957</v>
      </c>
      <c r="AO96" s="7"/>
    </row>
    <row r="97" spans="1:41" ht="12" customHeight="1" x14ac:dyDescent="0.3">
      <c r="A97" s="7" t="s">
        <v>629</v>
      </c>
      <c r="B97" s="7" t="s">
        <v>804</v>
      </c>
      <c r="C97" s="7" t="s">
        <v>4</v>
      </c>
      <c r="D97" s="7" t="s">
        <v>402</v>
      </c>
      <c r="E97" s="7" t="s">
        <v>367</v>
      </c>
      <c r="F97" s="7" t="s">
        <v>1066</v>
      </c>
      <c r="G97" s="7" t="s">
        <v>1067</v>
      </c>
      <c r="H97" s="7" t="s">
        <v>1068</v>
      </c>
      <c r="I97" s="7" t="s">
        <v>808</v>
      </c>
      <c r="J97" s="7" t="s">
        <v>809</v>
      </c>
      <c r="K97" s="7" t="s">
        <v>1069</v>
      </c>
      <c r="L97" s="7" t="s">
        <v>1028</v>
      </c>
      <c r="M97" s="7" t="s">
        <v>1186</v>
      </c>
      <c r="N97" s="7" t="s">
        <v>1187</v>
      </c>
      <c r="O97" s="20" t="s">
        <v>3</v>
      </c>
      <c r="P97" s="7" t="s">
        <v>804</v>
      </c>
      <c r="Q97" s="9">
        <v>3225873226</v>
      </c>
      <c r="R97" s="8">
        <v>40050</v>
      </c>
      <c r="S97" s="6">
        <f t="shared" ca="1" si="2"/>
        <v>16</v>
      </c>
      <c r="T97" s="14" t="s">
        <v>926</v>
      </c>
      <c r="U97" s="7">
        <v>1089100862</v>
      </c>
      <c r="V97" s="14" t="s">
        <v>814</v>
      </c>
      <c r="W97" s="7" t="s">
        <v>816</v>
      </c>
      <c r="X97" s="100" t="s">
        <v>817</v>
      </c>
      <c r="Y97" s="7" t="s">
        <v>817</v>
      </c>
      <c r="Z97" s="7" t="s">
        <v>1146</v>
      </c>
      <c r="AA97" s="7" t="s">
        <v>898</v>
      </c>
      <c r="AB97" s="7" t="s">
        <v>820</v>
      </c>
      <c r="AC97" s="7" t="s">
        <v>821</v>
      </c>
      <c r="AD97" s="15" t="s">
        <v>1131</v>
      </c>
      <c r="AE97" s="7" t="s">
        <v>933</v>
      </c>
      <c r="AF97" s="7" t="s">
        <v>361</v>
      </c>
      <c r="AG97" s="7" t="s">
        <v>1188</v>
      </c>
      <c r="AH97" s="7" t="s">
        <v>1137</v>
      </c>
      <c r="AI97" s="218" t="s">
        <v>1189</v>
      </c>
      <c r="AJ97" s="7" t="s">
        <v>1138</v>
      </c>
      <c r="AK97" s="15" t="s">
        <v>1103</v>
      </c>
      <c r="AL97" s="9">
        <v>3177025979</v>
      </c>
      <c r="AM97" s="7" t="s">
        <v>1111</v>
      </c>
      <c r="AN97" s="9">
        <v>3185696957</v>
      </c>
      <c r="AO97" s="7"/>
    </row>
    <row r="98" spans="1:41" ht="12" customHeight="1" x14ac:dyDescent="0.25">
      <c r="A98" s="7" t="s">
        <v>629</v>
      </c>
      <c r="B98" s="7" t="s">
        <v>804</v>
      </c>
      <c r="C98" s="7" t="s">
        <v>4</v>
      </c>
      <c r="D98" s="7" t="s">
        <v>402</v>
      </c>
      <c r="E98" s="7" t="s">
        <v>367</v>
      </c>
      <c r="F98" s="7" t="s">
        <v>1066</v>
      </c>
      <c r="G98" s="7" t="s">
        <v>1067</v>
      </c>
      <c r="H98" s="7" t="s">
        <v>1068</v>
      </c>
      <c r="I98" s="7" t="s">
        <v>808</v>
      </c>
      <c r="J98" s="7" t="s">
        <v>809</v>
      </c>
      <c r="K98" s="7" t="s">
        <v>1069</v>
      </c>
      <c r="L98" s="7" t="s">
        <v>1028</v>
      </c>
      <c r="M98" s="7" t="s">
        <v>1190</v>
      </c>
      <c r="N98" s="7" t="s">
        <v>1191</v>
      </c>
      <c r="O98" s="20" t="s">
        <v>3</v>
      </c>
      <c r="P98" s="7" t="s">
        <v>804</v>
      </c>
      <c r="Q98" s="9">
        <v>3207840660</v>
      </c>
      <c r="R98" s="8">
        <v>40280</v>
      </c>
      <c r="S98" s="6">
        <f t="shared" ca="1" si="2"/>
        <v>15</v>
      </c>
      <c r="T98" s="14" t="s">
        <v>926</v>
      </c>
      <c r="U98" s="7">
        <v>1112775816</v>
      </c>
      <c r="V98" s="14" t="s">
        <v>814</v>
      </c>
      <c r="W98" s="7" t="s">
        <v>816</v>
      </c>
      <c r="X98" s="100" t="s">
        <v>817</v>
      </c>
      <c r="Y98" s="7" t="s">
        <v>817</v>
      </c>
      <c r="Z98" s="7" t="s">
        <v>1192</v>
      </c>
      <c r="AA98" s="7" t="s">
        <v>898</v>
      </c>
      <c r="AB98" s="7" t="s">
        <v>820</v>
      </c>
      <c r="AC98" s="7" t="s">
        <v>821</v>
      </c>
      <c r="AD98" s="15" t="s">
        <v>1131</v>
      </c>
      <c r="AE98" s="7" t="s">
        <v>933</v>
      </c>
      <c r="AF98" s="7" t="s">
        <v>361</v>
      </c>
      <c r="AG98" s="7" t="s">
        <v>1193</v>
      </c>
      <c r="AH98" s="7" t="s">
        <v>1193</v>
      </c>
      <c r="AI98" s="7" t="s">
        <v>804</v>
      </c>
      <c r="AJ98" s="7" t="s">
        <v>1194</v>
      </c>
      <c r="AK98" s="15" t="s">
        <v>1103</v>
      </c>
      <c r="AL98" s="9">
        <v>3107752229</v>
      </c>
      <c r="AM98" s="7" t="s">
        <v>1111</v>
      </c>
      <c r="AN98" s="9">
        <v>3185696957</v>
      </c>
      <c r="AO98" s="7"/>
    </row>
    <row r="99" spans="1:41" ht="12" customHeight="1" x14ac:dyDescent="0.3">
      <c r="A99" s="7" t="s">
        <v>629</v>
      </c>
      <c r="B99" s="7" t="s">
        <v>804</v>
      </c>
      <c r="C99" s="7" t="s">
        <v>4</v>
      </c>
      <c r="D99" s="7" t="s">
        <v>402</v>
      </c>
      <c r="E99" s="7" t="s">
        <v>367</v>
      </c>
      <c r="F99" s="7" t="s">
        <v>1066</v>
      </c>
      <c r="G99" s="7" t="s">
        <v>1067</v>
      </c>
      <c r="H99" s="7" t="s">
        <v>1068</v>
      </c>
      <c r="I99" s="7" t="s">
        <v>808</v>
      </c>
      <c r="J99" s="7" t="s">
        <v>809</v>
      </c>
      <c r="K99" s="7" t="s">
        <v>1069</v>
      </c>
      <c r="L99" s="7" t="s">
        <v>1028</v>
      </c>
      <c r="M99" s="7" t="s">
        <v>1195</v>
      </c>
      <c r="N99" s="7" t="s">
        <v>1196</v>
      </c>
      <c r="O99" s="20" t="s">
        <v>3</v>
      </c>
      <c r="P99" s="7" t="s">
        <v>804</v>
      </c>
      <c r="Q99" s="9">
        <v>3225412194</v>
      </c>
      <c r="R99" s="8">
        <v>40581</v>
      </c>
      <c r="S99" s="6">
        <f t="shared" ref="S99:S123" ca="1" si="3">INT(YEARFRAC(R99,TODAY()))</f>
        <v>15</v>
      </c>
      <c r="T99" s="14" t="s">
        <v>926</v>
      </c>
      <c r="U99" s="7"/>
      <c r="V99" s="14" t="s">
        <v>814</v>
      </c>
      <c r="W99" s="7" t="s">
        <v>816</v>
      </c>
      <c r="X99" s="100" t="s">
        <v>817</v>
      </c>
      <c r="Y99" s="7" t="s">
        <v>817</v>
      </c>
      <c r="Z99" s="7" t="s">
        <v>1197</v>
      </c>
      <c r="AA99" s="7" t="s">
        <v>879</v>
      </c>
      <c r="AB99" s="7" t="s">
        <v>820</v>
      </c>
      <c r="AC99" s="7" t="s">
        <v>821</v>
      </c>
      <c r="AD99" s="15" t="s">
        <v>1131</v>
      </c>
      <c r="AE99" s="7" t="s">
        <v>933</v>
      </c>
      <c r="AF99" s="7" t="s">
        <v>361</v>
      </c>
      <c r="AG99" s="7" t="s">
        <v>1198</v>
      </c>
      <c r="AH99" s="7" t="s">
        <v>1199</v>
      </c>
      <c r="AI99" s="218" t="s">
        <v>1200</v>
      </c>
      <c r="AJ99" s="7" t="s">
        <v>1201</v>
      </c>
      <c r="AK99" s="15" t="s">
        <v>1103</v>
      </c>
      <c r="AL99" s="9">
        <v>3137547827</v>
      </c>
      <c r="AM99" s="7" t="s">
        <v>1111</v>
      </c>
      <c r="AN99" s="9">
        <v>3185696957</v>
      </c>
      <c r="AO99" s="7"/>
    </row>
    <row r="100" spans="1:41" ht="12" customHeight="1" x14ac:dyDescent="0.3">
      <c r="A100" s="7" t="s">
        <v>629</v>
      </c>
      <c r="B100" s="7" t="s">
        <v>804</v>
      </c>
      <c r="C100" s="7" t="s">
        <v>4</v>
      </c>
      <c r="D100" s="7" t="s">
        <v>402</v>
      </c>
      <c r="E100" s="7" t="s">
        <v>367</v>
      </c>
      <c r="F100" s="7" t="s">
        <v>1066</v>
      </c>
      <c r="G100" s="7" t="s">
        <v>1067</v>
      </c>
      <c r="H100" s="7" t="s">
        <v>1068</v>
      </c>
      <c r="I100" s="7" t="s">
        <v>808</v>
      </c>
      <c r="J100" s="7" t="s">
        <v>809</v>
      </c>
      <c r="K100" s="7" t="s">
        <v>1069</v>
      </c>
      <c r="L100" s="7" t="s">
        <v>1028</v>
      </c>
      <c r="M100" s="7" t="s">
        <v>1202</v>
      </c>
      <c r="N100" s="7" t="s">
        <v>1203</v>
      </c>
      <c r="O100" s="20" t="s">
        <v>3</v>
      </c>
      <c r="P100" s="7" t="s">
        <v>804</v>
      </c>
      <c r="Q100" s="9">
        <v>3117980176</v>
      </c>
      <c r="R100" s="8">
        <v>40930</v>
      </c>
      <c r="S100" s="6">
        <f t="shared" ca="1" si="3"/>
        <v>14</v>
      </c>
      <c r="T100" s="14" t="s">
        <v>926</v>
      </c>
      <c r="U100" s="7">
        <v>1112781244</v>
      </c>
      <c r="V100" s="14" t="s">
        <v>896</v>
      </c>
      <c r="W100" s="7" t="s">
        <v>816</v>
      </c>
      <c r="X100" s="100" t="s">
        <v>817</v>
      </c>
      <c r="Y100" s="7" t="s">
        <v>817</v>
      </c>
      <c r="Z100" s="7" t="s">
        <v>991</v>
      </c>
      <c r="AA100" s="7" t="s">
        <v>879</v>
      </c>
      <c r="AB100" s="7" t="s">
        <v>820</v>
      </c>
      <c r="AC100" s="7" t="s">
        <v>821</v>
      </c>
      <c r="AD100" s="15" t="s">
        <v>1131</v>
      </c>
      <c r="AE100" s="7" t="s">
        <v>933</v>
      </c>
      <c r="AF100" s="7" t="s">
        <v>361</v>
      </c>
      <c r="AG100" s="7" t="s">
        <v>364</v>
      </c>
      <c r="AH100" s="7" t="s">
        <v>1204</v>
      </c>
      <c r="AI100" s="218" t="s">
        <v>1205</v>
      </c>
      <c r="AJ100" s="7" t="s">
        <v>1206</v>
      </c>
      <c r="AK100" s="15" t="s">
        <v>1103</v>
      </c>
      <c r="AL100" s="9">
        <v>3117980176</v>
      </c>
      <c r="AM100" s="7" t="s">
        <v>1111</v>
      </c>
      <c r="AN100" s="9">
        <v>3185696957</v>
      </c>
      <c r="AO100" s="7"/>
    </row>
    <row r="101" spans="1:41" ht="12" customHeight="1" x14ac:dyDescent="0.3">
      <c r="A101" s="7" t="s">
        <v>629</v>
      </c>
      <c r="B101" s="7" t="s">
        <v>804</v>
      </c>
      <c r="C101" s="7" t="s">
        <v>4</v>
      </c>
      <c r="D101" s="7" t="s">
        <v>402</v>
      </c>
      <c r="E101" s="7" t="s">
        <v>367</v>
      </c>
      <c r="F101" s="7" t="s">
        <v>1066</v>
      </c>
      <c r="G101" s="7" t="s">
        <v>1067</v>
      </c>
      <c r="H101" s="7" t="s">
        <v>1068</v>
      </c>
      <c r="I101" s="7" t="s">
        <v>808</v>
      </c>
      <c r="J101" s="7" t="s">
        <v>809</v>
      </c>
      <c r="K101" s="7" t="s">
        <v>1069</v>
      </c>
      <c r="L101" s="7" t="s">
        <v>1028</v>
      </c>
      <c r="M101" s="7" t="s">
        <v>1240</v>
      </c>
      <c r="N101" s="7" t="s">
        <v>1239</v>
      </c>
      <c r="O101" s="20" t="s">
        <v>3</v>
      </c>
      <c r="P101" s="7" t="s">
        <v>804</v>
      </c>
      <c r="Q101" s="9">
        <v>3217336500</v>
      </c>
      <c r="R101" s="8">
        <v>41609</v>
      </c>
      <c r="S101" s="6">
        <f t="shared" ca="1" si="3"/>
        <v>12</v>
      </c>
      <c r="T101" s="14" t="s">
        <v>926</v>
      </c>
      <c r="U101" s="7">
        <v>1109299523</v>
      </c>
      <c r="V101" s="14" t="s">
        <v>896</v>
      </c>
      <c r="W101" s="7" t="s">
        <v>816</v>
      </c>
      <c r="X101" s="100" t="s">
        <v>817</v>
      </c>
      <c r="Y101" s="7" t="s">
        <v>817</v>
      </c>
      <c r="Z101" s="7" t="s">
        <v>901</v>
      </c>
      <c r="AA101" s="7" t="s">
        <v>879</v>
      </c>
      <c r="AB101" s="7" t="s">
        <v>820</v>
      </c>
      <c r="AC101" s="7" t="s">
        <v>821</v>
      </c>
      <c r="AD101" s="15" t="s">
        <v>1131</v>
      </c>
      <c r="AE101" s="7" t="s">
        <v>933</v>
      </c>
      <c r="AF101" s="7" t="s">
        <v>361</v>
      </c>
      <c r="AG101" s="7" t="s">
        <v>1188</v>
      </c>
      <c r="AH101" s="7" t="s">
        <v>1241</v>
      </c>
      <c r="AI101" s="218" t="s">
        <v>1242</v>
      </c>
      <c r="AJ101" s="7" t="s">
        <v>1243</v>
      </c>
      <c r="AK101" s="15" t="s">
        <v>1103</v>
      </c>
      <c r="AL101" s="9">
        <v>3217272189</v>
      </c>
      <c r="AM101" s="7" t="s">
        <v>1111</v>
      </c>
      <c r="AN101" s="9">
        <v>3185696957</v>
      </c>
      <c r="AO101" s="7"/>
    </row>
    <row r="102" spans="1:41" ht="12" customHeight="1" x14ac:dyDescent="0.3">
      <c r="A102" s="7" t="s">
        <v>629</v>
      </c>
      <c r="B102" s="7" t="s">
        <v>804</v>
      </c>
      <c r="C102" s="7" t="s">
        <v>4</v>
      </c>
      <c r="D102" s="7" t="s">
        <v>402</v>
      </c>
      <c r="E102" s="7" t="s">
        <v>367</v>
      </c>
      <c r="F102" s="7" t="s">
        <v>1066</v>
      </c>
      <c r="G102" s="7" t="s">
        <v>1067</v>
      </c>
      <c r="H102" s="7" t="s">
        <v>1068</v>
      </c>
      <c r="I102" s="7" t="s">
        <v>808</v>
      </c>
      <c r="J102" s="7" t="s">
        <v>809</v>
      </c>
      <c r="K102" s="7" t="s">
        <v>1069</v>
      </c>
      <c r="L102" s="7" t="s">
        <v>1028</v>
      </c>
      <c r="M102" s="7" t="s">
        <v>1245</v>
      </c>
      <c r="N102" s="7" t="s">
        <v>1244</v>
      </c>
      <c r="O102" s="20" t="s">
        <v>3</v>
      </c>
      <c r="P102" s="7" t="s">
        <v>804</v>
      </c>
      <c r="Q102" s="9">
        <v>3185696957</v>
      </c>
      <c r="R102" s="8">
        <v>41336</v>
      </c>
      <c r="S102" s="6">
        <f t="shared" ca="1" si="3"/>
        <v>13</v>
      </c>
      <c r="T102" s="14" t="s">
        <v>926</v>
      </c>
      <c r="U102" s="7">
        <v>1087557956</v>
      </c>
      <c r="V102" s="14" t="s">
        <v>814</v>
      </c>
      <c r="W102" s="7" t="s">
        <v>816</v>
      </c>
      <c r="X102" s="100" t="s">
        <v>817</v>
      </c>
      <c r="Y102" s="7" t="s">
        <v>817</v>
      </c>
      <c r="Z102" s="7" t="s">
        <v>991</v>
      </c>
      <c r="AA102" s="7" t="s">
        <v>879</v>
      </c>
      <c r="AB102" s="7" t="s">
        <v>820</v>
      </c>
      <c r="AC102" s="7" t="s">
        <v>821</v>
      </c>
      <c r="AD102" s="15" t="s">
        <v>1131</v>
      </c>
      <c r="AE102" s="7" t="s">
        <v>933</v>
      </c>
      <c r="AF102" s="7" t="s">
        <v>361</v>
      </c>
      <c r="AG102" s="7" t="s">
        <v>1188</v>
      </c>
      <c r="AH102" s="7" t="s">
        <v>1246</v>
      </c>
      <c r="AI102" s="218" t="s">
        <v>1247</v>
      </c>
      <c r="AJ102" s="7" t="s">
        <v>1248</v>
      </c>
      <c r="AK102" s="15" t="s">
        <v>932</v>
      </c>
      <c r="AL102" s="9">
        <v>0</v>
      </c>
      <c r="AM102" s="7" t="s">
        <v>1111</v>
      </c>
      <c r="AN102" s="9">
        <v>3185696957</v>
      </c>
      <c r="AO102" s="7"/>
    </row>
    <row r="103" spans="1:41" ht="12" customHeight="1" x14ac:dyDescent="0.25">
      <c r="A103" s="7" t="s">
        <v>629</v>
      </c>
      <c r="B103" s="7" t="s">
        <v>804</v>
      </c>
      <c r="C103" s="7" t="s">
        <v>4</v>
      </c>
      <c r="D103" s="7" t="s">
        <v>402</v>
      </c>
      <c r="E103" s="7" t="s">
        <v>367</v>
      </c>
      <c r="F103" s="7" t="s">
        <v>1066</v>
      </c>
      <c r="G103" s="7" t="s">
        <v>1067</v>
      </c>
      <c r="H103" s="7" t="s">
        <v>1068</v>
      </c>
      <c r="I103" s="7" t="s">
        <v>808</v>
      </c>
      <c r="J103" s="7" t="s">
        <v>809</v>
      </c>
      <c r="K103" s="7" t="s">
        <v>1069</v>
      </c>
      <c r="L103" s="7" t="s">
        <v>1028</v>
      </c>
      <c r="M103" s="7" t="s">
        <v>1259</v>
      </c>
      <c r="N103" s="7" t="s">
        <v>1258</v>
      </c>
      <c r="O103" s="20" t="s">
        <v>3</v>
      </c>
      <c r="P103" s="7" t="s">
        <v>804</v>
      </c>
      <c r="Q103" s="9">
        <v>3188611262</v>
      </c>
      <c r="R103" s="8">
        <v>40720</v>
      </c>
      <c r="S103" s="6">
        <f t="shared" ca="1" si="3"/>
        <v>14</v>
      </c>
      <c r="T103" s="14" t="s">
        <v>926</v>
      </c>
      <c r="U103" s="7">
        <v>1028788189</v>
      </c>
      <c r="V103" s="14" t="s">
        <v>814</v>
      </c>
      <c r="W103" s="7" t="s">
        <v>816</v>
      </c>
      <c r="X103" s="100" t="s">
        <v>817</v>
      </c>
      <c r="Y103" s="7" t="s">
        <v>817</v>
      </c>
      <c r="Z103" s="7" t="s">
        <v>1260</v>
      </c>
      <c r="AA103" s="7" t="s">
        <v>898</v>
      </c>
      <c r="AB103" s="7" t="s">
        <v>820</v>
      </c>
      <c r="AC103" s="7" t="s">
        <v>821</v>
      </c>
      <c r="AD103" s="15" t="s">
        <v>1131</v>
      </c>
      <c r="AE103" s="7" t="s">
        <v>933</v>
      </c>
      <c r="AF103" s="7" t="s">
        <v>361</v>
      </c>
      <c r="AG103" s="7" t="s">
        <v>1188</v>
      </c>
      <c r="AH103" s="7" t="s">
        <v>1261</v>
      </c>
      <c r="AI103" s="7" t="s">
        <v>1266</v>
      </c>
      <c r="AJ103" s="7" t="s">
        <v>1262</v>
      </c>
      <c r="AK103" s="15" t="s">
        <v>1169</v>
      </c>
      <c r="AL103" s="9">
        <v>3044295299</v>
      </c>
      <c r="AM103" s="7" t="s">
        <v>1111</v>
      </c>
      <c r="AN103" s="9">
        <v>3185696957</v>
      </c>
      <c r="AO103" s="7"/>
    </row>
    <row r="104" spans="1:41" ht="12" customHeight="1" x14ac:dyDescent="0.25">
      <c r="A104" s="187" t="s">
        <v>629</v>
      </c>
      <c r="B104" s="187" t="s">
        <v>804</v>
      </c>
      <c r="C104" s="187" t="s">
        <v>4</v>
      </c>
      <c r="D104" s="187" t="s">
        <v>402</v>
      </c>
      <c r="E104" s="187" t="s">
        <v>367</v>
      </c>
      <c r="F104" s="187" t="s">
        <v>1066</v>
      </c>
      <c r="G104" s="187" t="s">
        <v>1067</v>
      </c>
      <c r="H104" s="187" t="s">
        <v>1068</v>
      </c>
      <c r="I104" s="187" t="s">
        <v>808</v>
      </c>
      <c r="J104" s="187" t="s">
        <v>809</v>
      </c>
      <c r="K104" s="187" t="s">
        <v>1069</v>
      </c>
      <c r="L104" s="187" t="s">
        <v>1028</v>
      </c>
      <c r="M104" s="187" t="s">
        <v>1264</v>
      </c>
      <c r="N104" s="187" t="s">
        <v>1263</v>
      </c>
      <c r="O104" s="20" t="s">
        <v>3</v>
      </c>
      <c r="P104" s="7" t="s">
        <v>804</v>
      </c>
      <c r="Q104" s="9">
        <v>3185696957</v>
      </c>
      <c r="R104" s="8">
        <v>41764</v>
      </c>
      <c r="S104" s="6">
        <f t="shared" ca="1" si="3"/>
        <v>11</v>
      </c>
      <c r="T104" s="14" t="s">
        <v>926</v>
      </c>
      <c r="U104" s="7">
        <v>10114160042</v>
      </c>
      <c r="V104" s="14" t="s">
        <v>814</v>
      </c>
      <c r="W104" s="7" t="s">
        <v>816</v>
      </c>
      <c r="X104" s="100" t="s">
        <v>817</v>
      </c>
      <c r="Y104" s="7" t="s">
        <v>817</v>
      </c>
      <c r="Z104" s="7" t="s">
        <v>1265</v>
      </c>
      <c r="AA104" s="7" t="s">
        <v>879</v>
      </c>
      <c r="AB104" s="7" t="s">
        <v>820</v>
      </c>
      <c r="AC104" s="7" t="s">
        <v>821</v>
      </c>
      <c r="AD104" s="15" t="s">
        <v>1131</v>
      </c>
      <c r="AE104" s="7" t="s">
        <v>933</v>
      </c>
      <c r="AF104" s="7" t="s">
        <v>361</v>
      </c>
      <c r="AG104" s="7" t="s">
        <v>361</v>
      </c>
      <c r="AH104" s="7" t="s">
        <v>361</v>
      </c>
      <c r="AI104" s="7" t="s">
        <v>1266</v>
      </c>
      <c r="AJ104" s="7" t="s">
        <v>1267</v>
      </c>
      <c r="AK104" s="15" t="s">
        <v>1103</v>
      </c>
      <c r="AL104" s="9">
        <v>3112814032</v>
      </c>
      <c r="AM104" s="7" t="s">
        <v>1111</v>
      </c>
      <c r="AN104" s="9">
        <v>3185696957</v>
      </c>
      <c r="AO104" s="7"/>
    </row>
    <row r="105" spans="1:41" ht="12" customHeight="1" x14ac:dyDescent="0.3">
      <c r="A105" s="7" t="s">
        <v>629</v>
      </c>
      <c r="B105" s="7" t="s">
        <v>804</v>
      </c>
      <c r="C105" s="7" t="s">
        <v>393</v>
      </c>
      <c r="D105" s="7" t="s">
        <v>6</v>
      </c>
      <c r="E105" s="7" t="s">
        <v>433</v>
      </c>
      <c r="F105" s="7" t="s">
        <v>918</v>
      </c>
      <c r="G105" s="7" t="s">
        <v>1268</v>
      </c>
      <c r="H105" s="7" t="s">
        <v>1269</v>
      </c>
      <c r="I105" s="7" t="s">
        <v>808</v>
      </c>
      <c r="J105" s="7" t="s">
        <v>809</v>
      </c>
      <c r="K105" s="7" t="s">
        <v>905</v>
      </c>
      <c r="L105" s="7" t="s">
        <v>1270</v>
      </c>
      <c r="M105" s="7" t="s">
        <v>1271</v>
      </c>
      <c r="N105" s="7" t="s">
        <v>1272</v>
      </c>
      <c r="O105" s="20" t="s">
        <v>1</v>
      </c>
      <c r="P105" s="7" t="s">
        <v>804</v>
      </c>
      <c r="Q105" s="9">
        <v>3155961344</v>
      </c>
      <c r="R105" s="8">
        <v>34493</v>
      </c>
      <c r="S105" s="6">
        <f t="shared" ca="1" si="3"/>
        <v>31</v>
      </c>
      <c r="T105" s="14" t="s">
        <v>813</v>
      </c>
      <c r="U105" s="7">
        <v>1088318279</v>
      </c>
      <c r="V105" s="14" t="s">
        <v>896</v>
      </c>
      <c r="W105" s="7" t="s">
        <v>816</v>
      </c>
      <c r="X105" s="100" t="s">
        <v>817</v>
      </c>
      <c r="Y105" s="7" t="s">
        <v>817</v>
      </c>
      <c r="Z105" s="7" t="s">
        <v>908</v>
      </c>
      <c r="AA105" s="7" t="s">
        <v>879</v>
      </c>
      <c r="AB105" s="7" t="s">
        <v>820</v>
      </c>
      <c r="AC105" s="7" t="s">
        <v>821</v>
      </c>
      <c r="AD105" s="15" t="s">
        <v>886</v>
      </c>
      <c r="AE105" s="7" t="s">
        <v>822</v>
      </c>
      <c r="AF105" s="7" t="s">
        <v>6</v>
      </c>
      <c r="AG105" s="7" t="s">
        <v>1273</v>
      </c>
      <c r="AH105" s="7" t="s">
        <v>1274</v>
      </c>
      <c r="AI105" s="218" t="s">
        <v>1275</v>
      </c>
      <c r="AJ105" s="7" t="s">
        <v>804</v>
      </c>
      <c r="AK105" s="15" t="s">
        <v>824</v>
      </c>
      <c r="AL105" s="9">
        <v>3103807053</v>
      </c>
      <c r="AM105" s="7" t="s">
        <v>1276</v>
      </c>
      <c r="AN105" s="9">
        <v>3155961344</v>
      </c>
      <c r="AO105" s="7"/>
    </row>
    <row r="106" spans="1:41" ht="12" customHeight="1" x14ac:dyDescent="0.3">
      <c r="A106" s="7" t="s">
        <v>629</v>
      </c>
      <c r="B106" s="7" t="s">
        <v>804</v>
      </c>
      <c r="C106" s="7" t="s">
        <v>393</v>
      </c>
      <c r="D106" s="7" t="s">
        <v>6</v>
      </c>
      <c r="E106" s="7" t="s">
        <v>433</v>
      </c>
      <c r="F106" s="7" t="s">
        <v>918</v>
      </c>
      <c r="G106" s="7" t="s">
        <v>1268</v>
      </c>
      <c r="H106" s="7" t="s">
        <v>1269</v>
      </c>
      <c r="I106" s="7" t="s">
        <v>808</v>
      </c>
      <c r="J106" s="7" t="s">
        <v>809</v>
      </c>
      <c r="K106" s="7" t="s">
        <v>905</v>
      </c>
      <c r="L106" s="7" t="s">
        <v>1270</v>
      </c>
      <c r="M106" s="7" t="s">
        <v>1277</v>
      </c>
      <c r="N106" s="7" t="s">
        <v>1278</v>
      </c>
      <c r="O106" s="20" t="s">
        <v>1</v>
      </c>
      <c r="P106" s="7" t="s">
        <v>804</v>
      </c>
      <c r="Q106" s="9">
        <v>3245531968</v>
      </c>
      <c r="R106" s="8">
        <v>32980</v>
      </c>
      <c r="S106" s="6">
        <f t="shared" ca="1" si="3"/>
        <v>35</v>
      </c>
      <c r="T106" s="14" t="s">
        <v>813</v>
      </c>
      <c r="U106" s="7">
        <v>1088282520</v>
      </c>
      <c r="V106" s="14" t="s">
        <v>896</v>
      </c>
      <c r="W106" s="7" t="s">
        <v>816</v>
      </c>
      <c r="X106" s="100" t="s">
        <v>817</v>
      </c>
      <c r="Y106" s="7" t="s">
        <v>817</v>
      </c>
      <c r="Z106" s="7" t="s">
        <v>1279</v>
      </c>
      <c r="AA106" s="7" t="s">
        <v>898</v>
      </c>
      <c r="AB106" s="7" t="s">
        <v>820</v>
      </c>
      <c r="AC106" s="7" t="s">
        <v>821</v>
      </c>
      <c r="AD106" s="15" t="s">
        <v>886</v>
      </c>
      <c r="AE106" s="7" t="s">
        <v>822</v>
      </c>
      <c r="AF106" s="7" t="s">
        <v>6</v>
      </c>
      <c r="AG106" s="7" t="s">
        <v>1273</v>
      </c>
      <c r="AH106" s="7" t="s">
        <v>1274</v>
      </c>
      <c r="AI106" s="218" t="s">
        <v>1280</v>
      </c>
      <c r="AJ106" s="7" t="s">
        <v>804</v>
      </c>
      <c r="AK106" s="15" t="s">
        <v>824</v>
      </c>
      <c r="AL106" s="9">
        <v>3103807053</v>
      </c>
      <c r="AM106" s="7" t="s">
        <v>1276</v>
      </c>
      <c r="AN106" s="9">
        <v>3245531968</v>
      </c>
      <c r="AO106" s="7"/>
    </row>
    <row r="107" spans="1:41" ht="12" customHeight="1" x14ac:dyDescent="0.25">
      <c r="A107" s="7" t="s">
        <v>629</v>
      </c>
      <c r="B107" s="7" t="s">
        <v>804</v>
      </c>
      <c r="C107" s="7" t="s">
        <v>393</v>
      </c>
      <c r="D107" s="7" t="s">
        <v>6</v>
      </c>
      <c r="E107" s="7" t="s">
        <v>433</v>
      </c>
      <c r="F107" s="7" t="s">
        <v>918</v>
      </c>
      <c r="G107" s="7" t="s">
        <v>1268</v>
      </c>
      <c r="H107" s="7" t="s">
        <v>1269</v>
      </c>
      <c r="I107" s="7" t="s">
        <v>808</v>
      </c>
      <c r="J107" s="7" t="s">
        <v>809</v>
      </c>
      <c r="K107" s="7" t="s">
        <v>905</v>
      </c>
      <c r="L107" s="7" t="s">
        <v>1270</v>
      </c>
      <c r="M107" s="7" t="s">
        <v>1281</v>
      </c>
      <c r="N107" s="7" t="s">
        <v>1282</v>
      </c>
      <c r="O107" s="20" t="s">
        <v>1</v>
      </c>
      <c r="P107" s="7" t="s">
        <v>804</v>
      </c>
      <c r="Q107" s="9">
        <v>3143760089</v>
      </c>
      <c r="R107" s="8">
        <v>30258</v>
      </c>
      <c r="S107" s="6">
        <f t="shared" ca="1" si="3"/>
        <v>43</v>
      </c>
      <c r="T107" s="14" t="s">
        <v>813</v>
      </c>
      <c r="U107" s="7">
        <v>14135415</v>
      </c>
      <c r="V107" s="14" t="s">
        <v>896</v>
      </c>
      <c r="W107" s="7" t="s">
        <v>816</v>
      </c>
      <c r="X107" s="100" t="s">
        <v>817</v>
      </c>
      <c r="Y107" s="7" t="s">
        <v>817</v>
      </c>
      <c r="Z107" s="7" t="s">
        <v>922</v>
      </c>
      <c r="AA107" s="7" t="s">
        <v>879</v>
      </c>
      <c r="AB107" s="7" t="s">
        <v>820</v>
      </c>
      <c r="AC107" s="7" t="s">
        <v>821</v>
      </c>
      <c r="AD107" s="15" t="s">
        <v>886</v>
      </c>
      <c r="AE107" s="7" t="s">
        <v>822</v>
      </c>
      <c r="AF107" s="7" t="s">
        <v>6</v>
      </c>
      <c r="AG107" s="7" t="s">
        <v>1273</v>
      </c>
      <c r="AH107" s="7" t="s">
        <v>1274</v>
      </c>
      <c r="AI107" s="7" t="s">
        <v>1266</v>
      </c>
      <c r="AJ107" s="7" t="s">
        <v>804</v>
      </c>
      <c r="AK107" s="15" t="s">
        <v>824</v>
      </c>
      <c r="AL107" s="9">
        <v>3103807053</v>
      </c>
      <c r="AM107" s="7" t="s">
        <v>1276</v>
      </c>
      <c r="AN107" s="9">
        <v>3143760089</v>
      </c>
      <c r="AO107" s="7"/>
    </row>
    <row r="108" spans="1:41" ht="12" customHeight="1" x14ac:dyDescent="0.25">
      <c r="A108" s="7" t="s">
        <v>629</v>
      </c>
      <c r="B108" s="7" t="s">
        <v>804</v>
      </c>
      <c r="C108" s="7" t="s">
        <v>393</v>
      </c>
      <c r="D108" s="7" t="s">
        <v>6</v>
      </c>
      <c r="E108" s="7" t="s">
        <v>433</v>
      </c>
      <c r="F108" s="7" t="s">
        <v>918</v>
      </c>
      <c r="G108" s="7" t="s">
        <v>1268</v>
      </c>
      <c r="H108" s="7" t="s">
        <v>1269</v>
      </c>
      <c r="I108" s="7" t="s">
        <v>808</v>
      </c>
      <c r="J108" s="7" t="s">
        <v>809</v>
      </c>
      <c r="K108" s="7" t="s">
        <v>905</v>
      </c>
      <c r="L108" s="7" t="s">
        <v>1270</v>
      </c>
      <c r="M108" s="7" t="s">
        <v>1283</v>
      </c>
      <c r="N108" s="7" t="s">
        <v>1284</v>
      </c>
      <c r="O108" s="20" t="s">
        <v>1</v>
      </c>
      <c r="P108" s="7" t="s">
        <v>804</v>
      </c>
      <c r="Q108" s="9">
        <v>3135844351</v>
      </c>
      <c r="R108" s="8">
        <v>38388</v>
      </c>
      <c r="S108" s="6">
        <f t="shared" ca="1" si="3"/>
        <v>21</v>
      </c>
      <c r="T108" s="14" t="s">
        <v>813</v>
      </c>
      <c r="U108" s="7">
        <v>1088247476</v>
      </c>
      <c r="V108" s="14" t="s">
        <v>896</v>
      </c>
      <c r="W108" s="7" t="s">
        <v>816</v>
      </c>
      <c r="X108" s="100" t="s">
        <v>817</v>
      </c>
      <c r="Y108" s="7" t="s">
        <v>817</v>
      </c>
      <c r="Z108" s="7" t="s">
        <v>1285</v>
      </c>
      <c r="AA108" s="7" t="s">
        <v>879</v>
      </c>
      <c r="AB108" s="7" t="s">
        <v>820</v>
      </c>
      <c r="AC108" s="7" t="s">
        <v>821</v>
      </c>
      <c r="AD108" s="15" t="s">
        <v>886</v>
      </c>
      <c r="AE108" s="7" t="s">
        <v>822</v>
      </c>
      <c r="AF108" s="7" t="s">
        <v>6</v>
      </c>
      <c r="AG108" s="7" t="s">
        <v>1273</v>
      </c>
      <c r="AH108" s="7" t="s">
        <v>1274</v>
      </c>
      <c r="AI108" s="7" t="s">
        <v>1286</v>
      </c>
      <c r="AJ108" s="7" t="s">
        <v>804</v>
      </c>
      <c r="AK108" s="15" t="s">
        <v>824</v>
      </c>
      <c r="AL108" s="9">
        <v>3103807053</v>
      </c>
      <c r="AM108" s="7" t="s">
        <v>1276</v>
      </c>
      <c r="AN108" s="9">
        <v>3135844351</v>
      </c>
      <c r="AO108" s="7"/>
    </row>
    <row r="109" spans="1:41" ht="12" customHeight="1" x14ac:dyDescent="0.25">
      <c r="A109" s="7" t="s">
        <v>629</v>
      </c>
      <c r="B109" s="7" t="s">
        <v>804</v>
      </c>
      <c r="C109" s="7" t="s">
        <v>393</v>
      </c>
      <c r="D109" s="7" t="s">
        <v>6</v>
      </c>
      <c r="E109" s="7" t="s">
        <v>433</v>
      </c>
      <c r="F109" s="7" t="s">
        <v>918</v>
      </c>
      <c r="G109" s="7" t="s">
        <v>1268</v>
      </c>
      <c r="H109" s="7" t="s">
        <v>1269</v>
      </c>
      <c r="I109" s="7" t="s">
        <v>808</v>
      </c>
      <c r="J109" s="7" t="s">
        <v>809</v>
      </c>
      <c r="K109" s="7" t="s">
        <v>905</v>
      </c>
      <c r="L109" s="7" t="s">
        <v>1270</v>
      </c>
      <c r="M109" s="7" t="s">
        <v>1287</v>
      </c>
      <c r="N109" s="7" t="s">
        <v>1288</v>
      </c>
      <c r="O109" s="20" t="s">
        <v>1</v>
      </c>
      <c r="P109" s="7" t="s">
        <v>804</v>
      </c>
      <c r="Q109" s="9"/>
      <c r="R109" s="8">
        <v>36898</v>
      </c>
      <c r="S109" s="6">
        <f t="shared" ca="1" si="3"/>
        <v>25</v>
      </c>
      <c r="T109" s="14" t="s">
        <v>813</v>
      </c>
      <c r="U109" s="7">
        <v>1007212244</v>
      </c>
      <c r="V109" s="14" t="s">
        <v>896</v>
      </c>
      <c r="W109" s="7" t="s">
        <v>816</v>
      </c>
      <c r="X109" s="100" t="s">
        <v>817</v>
      </c>
      <c r="Y109" s="7" t="s">
        <v>817</v>
      </c>
      <c r="Z109" s="7" t="s">
        <v>1285</v>
      </c>
      <c r="AA109" s="7" t="s">
        <v>879</v>
      </c>
      <c r="AB109" s="7" t="s">
        <v>820</v>
      </c>
      <c r="AC109" s="7" t="s">
        <v>821</v>
      </c>
      <c r="AD109" s="15" t="s">
        <v>886</v>
      </c>
      <c r="AE109" s="7" t="s">
        <v>822</v>
      </c>
      <c r="AF109" s="7" t="s">
        <v>6</v>
      </c>
      <c r="AG109" s="7" t="s">
        <v>1273</v>
      </c>
      <c r="AH109" s="7" t="s">
        <v>1274</v>
      </c>
      <c r="AI109" s="7" t="s">
        <v>1266</v>
      </c>
      <c r="AJ109" s="7" t="s">
        <v>804</v>
      </c>
      <c r="AK109" s="15" t="s">
        <v>824</v>
      </c>
      <c r="AL109" s="9">
        <v>3103807053</v>
      </c>
      <c r="AM109" s="7" t="s">
        <v>1276</v>
      </c>
      <c r="AN109" s="9">
        <v>3135844351</v>
      </c>
      <c r="AO109" s="7"/>
    </row>
    <row r="110" spans="1:41" ht="12" customHeight="1" x14ac:dyDescent="0.25">
      <c r="A110" s="7" t="s">
        <v>629</v>
      </c>
      <c r="B110" s="7" t="s">
        <v>804</v>
      </c>
      <c r="C110" s="7" t="s">
        <v>393</v>
      </c>
      <c r="D110" s="7" t="s">
        <v>6</v>
      </c>
      <c r="E110" s="7" t="s">
        <v>433</v>
      </c>
      <c r="F110" s="7" t="s">
        <v>918</v>
      </c>
      <c r="G110" s="7" t="s">
        <v>1268</v>
      </c>
      <c r="H110" s="7" t="s">
        <v>1269</v>
      </c>
      <c r="I110" s="7" t="s">
        <v>808</v>
      </c>
      <c r="J110" s="7" t="s">
        <v>809</v>
      </c>
      <c r="K110" s="7" t="s">
        <v>905</v>
      </c>
      <c r="L110" s="7" t="s">
        <v>1270</v>
      </c>
      <c r="M110" s="7" t="s">
        <v>1289</v>
      </c>
      <c r="N110" s="7" t="s">
        <v>1290</v>
      </c>
      <c r="O110" s="20" t="s">
        <v>1</v>
      </c>
      <c r="P110" s="7" t="s">
        <v>804</v>
      </c>
      <c r="Q110" s="9"/>
      <c r="R110" s="8">
        <v>30952</v>
      </c>
      <c r="S110" s="6">
        <f t="shared" ca="1" si="3"/>
        <v>41</v>
      </c>
      <c r="T110" s="14" t="s">
        <v>813</v>
      </c>
      <c r="U110" s="7">
        <v>4518880</v>
      </c>
      <c r="V110" s="14" t="s">
        <v>896</v>
      </c>
      <c r="W110" s="7" t="s">
        <v>816</v>
      </c>
      <c r="X110" s="100" t="s">
        <v>817</v>
      </c>
      <c r="Y110" s="7" t="s">
        <v>817</v>
      </c>
      <c r="Z110" s="7" t="s">
        <v>992</v>
      </c>
      <c r="AA110" s="7" t="s">
        <v>879</v>
      </c>
      <c r="AB110" s="7" t="s">
        <v>820</v>
      </c>
      <c r="AC110" s="7" t="s">
        <v>821</v>
      </c>
      <c r="AD110" s="15" t="s">
        <v>886</v>
      </c>
      <c r="AE110" s="7" t="s">
        <v>822</v>
      </c>
      <c r="AF110" s="7" t="s">
        <v>6</v>
      </c>
      <c r="AG110" s="7" t="s">
        <v>1273</v>
      </c>
      <c r="AH110" s="7" t="s">
        <v>1274</v>
      </c>
      <c r="AI110" s="7" t="s">
        <v>1266</v>
      </c>
      <c r="AJ110" s="7" t="s">
        <v>804</v>
      </c>
      <c r="AK110" s="15" t="s">
        <v>824</v>
      </c>
      <c r="AL110" s="9">
        <v>3103807053</v>
      </c>
      <c r="AM110" s="7" t="s">
        <v>1276</v>
      </c>
      <c r="AN110" s="9">
        <v>3135844351</v>
      </c>
      <c r="AO110" s="7"/>
    </row>
    <row r="111" spans="1:41" ht="12" customHeight="1" x14ac:dyDescent="0.3">
      <c r="A111" s="7" t="s">
        <v>629</v>
      </c>
      <c r="B111" s="7" t="s">
        <v>804</v>
      </c>
      <c r="C111" s="7" t="s">
        <v>393</v>
      </c>
      <c r="D111" s="7" t="s">
        <v>6</v>
      </c>
      <c r="E111" s="7" t="s">
        <v>433</v>
      </c>
      <c r="F111" s="7" t="s">
        <v>918</v>
      </c>
      <c r="G111" s="7" t="s">
        <v>1268</v>
      </c>
      <c r="H111" s="7" t="s">
        <v>1269</v>
      </c>
      <c r="I111" s="7" t="s">
        <v>808</v>
      </c>
      <c r="J111" s="7" t="s">
        <v>809</v>
      </c>
      <c r="K111" s="7" t="s">
        <v>905</v>
      </c>
      <c r="L111" s="7" t="s">
        <v>1270</v>
      </c>
      <c r="M111" s="7" t="s">
        <v>1291</v>
      </c>
      <c r="N111" s="7" t="s">
        <v>1292</v>
      </c>
      <c r="O111" s="20" t="s">
        <v>1</v>
      </c>
      <c r="P111" s="7" t="s">
        <v>804</v>
      </c>
      <c r="Q111" s="9"/>
      <c r="R111" s="8">
        <v>27755</v>
      </c>
      <c r="S111" s="6">
        <f t="shared" ca="1" si="3"/>
        <v>50</v>
      </c>
      <c r="T111" s="14" t="s">
        <v>813</v>
      </c>
      <c r="U111" s="7">
        <v>10028052</v>
      </c>
      <c r="V111" s="14" t="s">
        <v>896</v>
      </c>
      <c r="W111" s="7" t="s">
        <v>816</v>
      </c>
      <c r="X111" s="100" t="s">
        <v>817</v>
      </c>
      <c r="Y111" s="7" t="s">
        <v>817</v>
      </c>
      <c r="Z111" s="7" t="s">
        <v>1265</v>
      </c>
      <c r="AA111" s="7" t="s">
        <v>879</v>
      </c>
      <c r="AB111" s="7" t="s">
        <v>820</v>
      </c>
      <c r="AC111" s="7" t="s">
        <v>821</v>
      </c>
      <c r="AD111" s="15" t="s">
        <v>886</v>
      </c>
      <c r="AE111" s="7" t="s">
        <v>822</v>
      </c>
      <c r="AF111" s="7" t="s">
        <v>6</v>
      </c>
      <c r="AG111" s="7" t="s">
        <v>1273</v>
      </c>
      <c r="AH111" s="7" t="s">
        <v>1274</v>
      </c>
      <c r="AI111" s="218" t="s">
        <v>1293</v>
      </c>
      <c r="AJ111" s="7" t="s">
        <v>804</v>
      </c>
      <c r="AK111" s="15" t="s">
        <v>824</v>
      </c>
      <c r="AL111" s="9">
        <v>3103807053</v>
      </c>
      <c r="AM111" s="7" t="s">
        <v>1276</v>
      </c>
      <c r="AN111" s="9">
        <v>3135844351</v>
      </c>
      <c r="AO111" s="7"/>
    </row>
    <row r="112" spans="1:41" ht="12" customHeight="1" x14ac:dyDescent="0.25">
      <c r="A112" s="7" t="s">
        <v>629</v>
      </c>
      <c r="B112" s="7" t="s">
        <v>804</v>
      </c>
      <c r="C112" s="7" t="s">
        <v>393</v>
      </c>
      <c r="D112" s="7" t="s">
        <v>6</v>
      </c>
      <c r="E112" s="7" t="s">
        <v>433</v>
      </c>
      <c r="F112" s="7" t="s">
        <v>918</v>
      </c>
      <c r="G112" s="7" t="s">
        <v>1268</v>
      </c>
      <c r="H112" s="7" t="s">
        <v>1269</v>
      </c>
      <c r="I112" s="7" t="s">
        <v>808</v>
      </c>
      <c r="J112" s="7" t="s">
        <v>809</v>
      </c>
      <c r="K112" s="7" t="s">
        <v>905</v>
      </c>
      <c r="L112" s="7" t="s">
        <v>1270</v>
      </c>
      <c r="M112" s="7" t="s">
        <v>1294</v>
      </c>
      <c r="N112" s="7" t="s">
        <v>1295</v>
      </c>
      <c r="O112" s="20" t="s">
        <v>1</v>
      </c>
      <c r="P112" s="7" t="s">
        <v>804</v>
      </c>
      <c r="Q112" s="9"/>
      <c r="R112" s="8">
        <v>29959</v>
      </c>
      <c r="S112" s="6">
        <f t="shared" ca="1" si="3"/>
        <v>44</v>
      </c>
      <c r="T112" s="14" t="s">
        <v>813</v>
      </c>
      <c r="U112" s="7">
        <v>75100364</v>
      </c>
      <c r="V112" s="14" t="s">
        <v>896</v>
      </c>
      <c r="W112" s="7" t="s">
        <v>816</v>
      </c>
      <c r="X112" s="100" t="s">
        <v>817</v>
      </c>
      <c r="Y112" s="7" t="s">
        <v>817</v>
      </c>
      <c r="Z112" s="7" t="s">
        <v>901</v>
      </c>
      <c r="AA112" s="7" t="s">
        <v>879</v>
      </c>
      <c r="AB112" s="7" t="s">
        <v>820</v>
      </c>
      <c r="AC112" s="7" t="s">
        <v>821</v>
      </c>
      <c r="AD112" s="15" t="s">
        <v>886</v>
      </c>
      <c r="AE112" s="7" t="s">
        <v>822</v>
      </c>
      <c r="AF112" s="7" t="s">
        <v>6</v>
      </c>
      <c r="AG112" s="7" t="s">
        <v>1273</v>
      </c>
      <c r="AH112" s="7" t="s">
        <v>1274</v>
      </c>
      <c r="AI112" s="7" t="s">
        <v>1266</v>
      </c>
      <c r="AJ112" s="7" t="s">
        <v>804</v>
      </c>
      <c r="AK112" s="15" t="s">
        <v>824</v>
      </c>
      <c r="AL112" s="9">
        <v>3103807053</v>
      </c>
      <c r="AM112" s="7" t="s">
        <v>1276</v>
      </c>
      <c r="AN112" s="9">
        <v>3135844351</v>
      </c>
      <c r="AO112" s="7"/>
    </row>
    <row r="113" spans="1:41" ht="12" customHeight="1" x14ac:dyDescent="0.25">
      <c r="A113" s="7" t="s">
        <v>629</v>
      </c>
      <c r="B113" s="7" t="s">
        <v>804</v>
      </c>
      <c r="C113" s="7" t="s">
        <v>393</v>
      </c>
      <c r="D113" s="7" t="s">
        <v>6</v>
      </c>
      <c r="E113" s="7" t="s">
        <v>433</v>
      </c>
      <c r="F113" s="7" t="s">
        <v>918</v>
      </c>
      <c r="G113" s="7" t="s">
        <v>1268</v>
      </c>
      <c r="H113" s="7" t="s">
        <v>1269</v>
      </c>
      <c r="I113" s="7" t="s">
        <v>808</v>
      </c>
      <c r="J113" s="7" t="s">
        <v>809</v>
      </c>
      <c r="K113" s="7" t="s">
        <v>905</v>
      </c>
      <c r="L113" s="7" t="s">
        <v>1270</v>
      </c>
      <c r="M113" s="7" t="s">
        <v>1296</v>
      </c>
      <c r="N113" s="7" t="s">
        <v>1297</v>
      </c>
      <c r="O113" s="20" t="s">
        <v>1</v>
      </c>
      <c r="P113" s="7" t="s">
        <v>804</v>
      </c>
      <c r="Q113" s="9"/>
      <c r="R113" s="8">
        <v>31182</v>
      </c>
      <c r="S113" s="6">
        <f t="shared" ca="1" si="3"/>
        <v>40</v>
      </c>
      <c r="T113" s="14" t="s">
        <v>813</v>
      </c>
      <c r="U113" s="7">
        <v>18523387</v>
      </c>
      <c r="V113" s="14" t="s">
        <v>896</v>
      </c>
      <c r="W113" s="7" t="s">
        <v>816</v>
      </c>
      <c r="X113" s="100" t="s">
        <v>817</v>
      </c>
      <c r="Y113" s="7" t="s">
        <v>817</v>
      </c>
      <c r="Z113" s="7" t="s">
        <v>901</v>
      </c>
      <c r="AA113" s="7" t="s">
        <v>879</v>
      </c>
      <c r="AB113" s="7" t="s">
        <v>820</v>
      </c>
      <c r="AC113" s="7" t="s">
        <v>821</v>
      </c>
      <c r="AD113" s="15" t="s">
        <v>886</v>
      </c>
      <c r="AE113" s="7" t="s">
        <v>822</v>
      </c>
      <c r="AF113" s="7" t="s">
        <v>6</v>
      </c>
      <c r="AG113" s="7" t="s">
        <v>1273</v>
      </c>
      <c r="AH113" s="7" t="s">
        <v>1274</v>
      </c>
      <c r="AI113" s="7" t="s">
        <v>1266</v>
      </c>
      <c r="AJ113" s="7" t="s">
        <v>804</v>
      </c>
      <c r="AK113" s="15" t="s">
        <v>824</v>
      </c>
      <c r="AL113" s="9">
        <v>3103807053</v>
      </c>
      <c r="AM113" s="7" t="s">
        <v>1276</v>
      </c>
      <c r="AN113" s="9">
        <v>3135844351</v>
      </c>
      <c r="AO113" s="7"/>
    </row>
    <row r="114" spans="1:41" ht="12" customHeight="1" x14ac:dyDescent="0.25">
      <c r="A114" s="7"/>
      <c r="B114" s="7"/>
      <c r="C114" s="7"/>
      <c r="D114" s="7"/>
      <c r="E114" s="7"/>
      <c r="F114" s="7"/>
      <c r="G114" s="7"/>
      <c r="H114" s="7"/>
      <c r="I114" s="7"/>
      <c r="J114" s="7"/>
      <c r="K114" s="7"/>
      <c r="L114" s="7"/>
      <c r="M114" s="7"/>
      <c r="N114" s="7"/>
      <c r="O114" s="20"/>
      <c r="P114" s="7"/>
      <c r="Q114" s="9"/>
      <c r="R114" s="8"/>
      <c r="S114" s="6">
        <f t="shared" ca="1" si="3"/>
        <v>126</v>
      </c>
      <c r="T114" s="14"/>
      <c r="U114" s="7"/>
      <c r="V114" s="14"/>
      <c r="W114" s="7"/>
      <c r="X114" s="100"/>
      <c r="Y114" s="7"/>
      <c r="Z114" s="7"/>
      <c r="AA114" s="7"/>
      <c r="AB114" s="7"/>
      <c r="AC114" s="7"/>
      <c r="AD114" s="15"/>
      <c r="AE114" s="7"/>
      <c r="AF114" s="7"/>
      <c r="AG114" s="7"/>
      <c r="AH114" s="7"/>
      <c r="AI114" s="7"/>
      <c r="AJ114" s="7"/>
      <c r="AK114" s="15"/>
      <c r="AL114" s="9"/>
      <c r="AM114" s="7"/>
      <c r="AN114" s="9"/>
      <c r="AO114" s="7"/>
    </row>
    <row r="115" spans="1:41" ht="12" customHeight="1" x14ac:dyDescent="0.25">
      <c r="A115" s="7"/>
      <c r="B115" s="7"/>
      <c r="C115" s="7"/>
      <c r="D115" s="7"/>
      <c r="E115" s="7"/>
      <c r="F115" s="7"/>
      <c r="G115" s="7"/>
      <c r="H115" s="7"/>
      <c r="I115" s="7"/>
      <c r="J115" s="7"/>
      <c r="K115" s="7"/>
      <c r="L115" s="7"/>
      <c r="M115" s="7"/>
      <c r="N115" s="7"/>
      <c r="O115" s="20"/>
      <c r="P115" s="7"/>
      <c r="Q115" s="9"/>
      <c r="R115" s="8"/>
      <c r="S115" s="6">
        <f t="shared" ca="1" si="3"/>
        <v>126</v>
      </c>
      <c r="T115" s="14"/>
      <c r="U115" s="7"/>
      <c r="V115" s="14"/>
      <c r="W115" s="7"/>
      <c r="X115" s="100"/>
      <c r="Y115" s="7"/>
      <c r="Z115" s="7"/>
      <c r="AA115" s="7"/>
      <c r="AB115" s="7"/>
      <c r="AC115" s="7"/>
      <c r="AD115" s="15"/>
      <c r="AE115" s="7"/>
      <c r="AF115" s="7"/>
      <c r="AG115" s="7"/>
      <c r="AH115" s="7"/>
      <c r="AI115" s="7"/>
      <c r="AJ115" s="7"/>
      <c r="AK115" s="15"/>
      <c r="AL115" s="9"/>
      <c r="AM115" s="7"/>
      <c r="AN115" s="9"/>
      <c r="AO115" s="7"/>
    </row>
    <row r="116" spans="1:41" ht="12" customHeight="1" x14ac:dyDescent="0.25">
      <c r="A116" s="7"/>
      <c r="B116" s="7"/>
      <c r="C116" s="7"/>
      <c r="D116" s="7"/>
      <c r="E116" s="7"/>
      <c r="F116" s="7"/>
      <c r="G116" s="7"/>
      <c r="H116" s="7"/>
      <c r="I116" s="7"/>
      <c r="J116" s="7"/>
      <c r="K116" s="7"/>
      <c r="L116" s="7"/>
      <c r="M116" s="7"/>
      <c r="N116" s="7"/>
      <c r="O116" s="20"/>
      <c r="P116" s="7"/>
      <c r="Q116" s="9"/>
      <c r="R116" s="8"/>
      <c r="S116" s="6">
        <f t="shared" ca="1" si="3"/>
        <v>126</v>
      </c>
      <c r="T116" s="14"/>
      <c r="U116" s="7"/>
      <c r="V116" s="14"/>
      <c r="W116" s="7"/>
      <c r="X116" s="100"/>
      <c r="Y116" s="7"/>
      <c r="Z116" s="7"/>
      <c r="AA116" s="7"/>
      <c r="AB116" s="7"/>
      <c r="AC116" s="7"/>
      <c r="AD116" s="15"/>
      <c r="AE116" s="7"/>
      <c r="AF116" s="7"/>
      <c r="AG116" s="7"/>
      <c r="AH116" s="7"/>
      <c r="AI116" s="7"/>
      <c r="AJ116" s="7"/>
      <c r="AK116" s="15"/>
      <c r="AL116" s="9"/>
      <c r="AM116" s="7"/>
      <c r="AN116" s="9"/>
      <c r="AO116" s="7"/>
    </row>
    <row r="117" spans="1:41" ht="12" customHeight="1" x14ac:dyDescent="0.25">
      <c r="A117" s="7"/>
      <c r="B117" s="7"/>
      <c r="C117" s="7"/>
      <c r="D117" s="7"/>
      <c r="E117" s="7"/>
      <c r="F117" s="7"/>
      <c r="G117" s="7"/>
      <c r="H117" s="7"/>
      <c r="I117" s="7"/>
      <c r="J117" s="7"/>
      <c r="K117" s="7"/>
      <c r="L117" s="7"/>
      <c r="M117" s="7"/>
      <c r="N117" s="7"/>
      <c r="O117" s="20"/>
      <c r="P117" s="7"/>
      <c r="Q117" s="9"/>
      <c r="R117" s="8"/>
      <c r="S117" s="6">
        <f t="shared" ca="1" si="3"/>
        <v>126</v>
      </c>
      <c r="T117" s="14"/>
      <c r="U117" s="7"/>
      <c r="V117" s="14"/>
      <c r="W117" s="7"/>
      <c r="X117" s="100"/>
      <c r="Y117" s="7"/>
      <c r="Z117" s="7"/>
      <c r="AA117" s="7"/>
      <c r="AB117" s="7"/>
      <c r="AC117" s="7"/>
      <c r="AD117" s="15"/>
      <c r="AE117" s="7"/>
      <c r="AF117" s="7"/>
      <c r="AG117" s="7"/>
      <c r="AH117" s="7"/>
      <c r="AI117" s="7"/>
      <c r="AJ117" s="7"/>
      <c r="AK117" s="15"/>
      <c r="AL117" s="9"/>
      <c r="AM117" s="7"/>
      <c r="AN117" s="9"/>
      <c r="AO117" s="7"/>
    </row>
    <row r="118" spans="1:41" ht="12" customHeight="1" x14ac:dyDescent="0.25">
      <c r="A118" s="7"/>
      <c r="B118" s="7"/>
      <c r="C118" s="7"/>
      <c r="D118" s="7"/>
      <c r="E118" s="7"/>
      <c r="F118" s="7"/>
      <c r="G118" s="7"/>
      <c r="H118" s="7"/>
      <c r="I118" s="7"/>
      <c r="J118" s="7"/>
      <c r="K118" s="7"/>
      <c r="L118" s="7"/>
      <c r="M118" s="7"/>
      <c r="N118" s="7"/>
      <c r="O118" s="20"/>
      <c r="P118" s="7"/>
      <c r="Q118" s="9"/>
      <c r="R118" s="8"/>
      <c r="S118" s="6">
        <f t="shared" ca="1" si="3"/>
        <v>126</v>
      </c>
      <c r="T118" s="14"/>
      <c r="U118" s="7"/>
      <c r="V118" s="14"/>
      <c r="W118" s="7"/>
      <c r="X118" s="100"/>
      <c r="Y118" s="7"/>
      <c r="Z118" s="7"/>
      <c r="AA118" s="7"/>
      <c r="AB118" s="7"/>
      <c r="AC118" s="7"/>
      <c r="AD118" s="15"/>
      <c r="AE118" s="7"/>
      <c r="AF118" s="7"/>
      <c r="AG118" s="7"/>
      <c r="AH118" s="7"/>
      <c r="AI118" s="7"/>
      <c r="AJ118" s="7"/>
      <c r="AK118" s="15"/>
      <c r="AL118" s="9"/>
      <c r="AM118" s="7"/>
      <c r="AN118" s="9"/>
      <c r="AO118" s="7"/>
    </row>
    <row r="119" spans="1:41" ht="12" customHeight="1" x14ac:dyDescent="0.25">
      <c r="A119" s="7"/>
      <c r="B119" s="7"/>
      <c r="C119" s="7"/>
      <c r="D119" s="7"/>
      <c r="E119" s="7"/>
      <c r="F119" s="7"/>
      <c r="G119" s="7"/>
      <c r="H119" s="7"/>
      <c r="I119" s="7"/>
      <c r="J119" s="7"/>
      <c r="K119" s="7"/>
      <c r="L119" s="7"/>
      <c r="M119" s="7"/>
      <c r="N119" s="7"/>
      <c r="O119" s="20"/>
      <c r="P119" s="7"/>
      <c r="Q119" s="9"/>
      <c r="R119" s="8"/>
      <c r="S119" s="6">
        <f t="shared" ca="1" si="3"/>
        <v>126</v>
      </c>
      <c r="T119" s="14"/>
      <c r="U119" s="7"/>
      <c r="V119" s="14"/>
      <c r="W119" s="7"/>
      <c r="X119" s="100"/>
      <c r="Y119" s="7"/>
      <c r="Z119" s="7"/>
      <c r="AA119" s="7"/>
      <c r="AB119" s="7"/>
      <c r="AC119" s="7"/>
      <c r="AD119" s="15"/>
      <c r="AE119" s="7"/>
      <c r="AF119" s="7"/>
      <c r="AG119" s="7"/>
      <c r="AH119" s="7"/>
      <c r="AI119" s="7"/>
      <c r="AJ119" s="7"/>
      <c r="AK119" s="15"/>
      <c r="AL119" s="9"/>
      <c r="AM119" s="7"/>
      <c r="AN119" s="9"/>
      <c r="AO119" s="7"/>
    </row>
    <row r="120" spans="1:41" ht="12" customHeight="1" x14ac:dyDescent="0.25">
      <c r="A120" s="7"/>
      <c r="B120" s="7"/>
      <c r="C120" s="7"/>
      <c r="D120" s="7"/>
      <c r="E120" s="7"/>
      <c r="F120" s="7"/>
      <c r="G120" s="7"/>
      <c r="H120" s="7"/>
      <c r="I120" s="7"/>
      <c r="J120" s="7"/>
      <c r="K120" s="7"/>
      <c r="L120" s="7"/>
      <c r="M120" s="7"/>
      <c r="N120" s="7"/>
      <c r="O120" s="20"/>
      <c r="P120" s="7"/>
      <c r="Q120" s="9"/>
      <c r="R120" s="8"/>
      <c r="S120" s="6">
        <f t="shared" ca="1" si="3"/>
        <v>126</v>
      </c>
      <c r="T120" s="14"/>
      <c r="U120" s="7"/>
      <c r="V120" s="14"/>
      <c r="W120" s="7"/>
      <c r="X120" s="100"/>
      <c r="Y120" s="7"/>
      <c r="Z120" s="7"/>
      <c r="AA120" s="7"/>
      <c r="AB120" s="7"/>
      <c r="AC120" s="7"/>
      <c r="AD120" s="15"/>
      <c r="AE120" s="7"/>
      <c r="AF120" s="7"/>
      <c r="AG120" s="7"/>
      <c r="AH120" s="7"/>
      <c r="AI120" s="7"/>
      <c r="AJ120" s="7"/>
      <c r="AK120" s="15"/>
      <c r="AL120" s="9"/>
      <c r="AM120" s="7"/>
      <c r="AN120" s="9"/>
      <c r="AO120" s="7"/>
    </row>
    <row r="121" spans="1:41" ht="12" customHeight="1" x14ac:dyDescent="0.25">
      <c r="A121" s="7"/>
      <c r="B121" s="7"/>
      <c r="C121" s="7"/>
      <c r="D121" s="7"/>
      <c r="E121" s="7"/>
      <c r="F121" s="7"/>
      <c r="G121" s="7"/>
      <c r="H121" s="7"/>
      <c r="I121" s="7"/>
      <c r="J121" s="7"/>
      <c r="K121" s="7"/>
      <c r="L121" s="7"/>
      <c r="M121" s="7"/>
      <c r="N121" s="7"/>
      <c r="O121" s="20"/>
      <c r="P121" s="7"/>
      <c r="Q121" s="9"/>
      <c r="R121" s="8"/>
      <c r="S121" s="6">
        <f t="shared" ca="1" si="3"/>
        <v>126</v>
      </c>
      <c r="T121" s="14"/>
      <c r="U121" s="7"/>
      <c r="V121" s="14"/>
      <c r="W121" s="7"/>
      <c r="X121" s="100"/>
      <c r="Y121" s="7"/>
      <c r="Z121" s="7"/>
      <c r="AA121" s="7"/>
      <c r="AB121" s="7"/>
      <c r="AC121" s="7"/>
      <c r="AD121" s="15"/>
      <c r="AE121" s="7"/>
      <c r="AF121" s="7"/>
      <c r="AG121" s="7"/>
      <c r="AH121" s="7"/>
      <c r="AI121" s="7"/>
      <c r="AJ121" s="7"/>
      <c r="AK121" s="15"/>
      <c r="AL121" s="9"/>
      <c r="AM121" s="7"/>
      <c r="AN121" s="9"/>
      <c r="AO121" s="7"/>
    </row>
    <row r="122" spans="1:41" ht="12" customHeight="1" x14ac:dyDescent="0.25">
      <c r="A122" s="7"/>
      <c r="B122" s="7"/>
      <c r="C122" s="7"/>
      <c r="D122" s="7"/>
      <c r="E122" s="7"/>
      <c r="F122" s="7"/>
      <c r="G122" s="7"/>
      <c r="H122" s="7"/>
      <c r="I122" s="7"/>
      <c r="J122" s="7"/>
      <c r="K122" s="7"/>
      <c r="L122" s="7"/>
      <c r="M122" s="7"/>
      <c r="N122" s="7"/>
      <c r="O122" s="20"/>
      <c r="P122" s="7"/>
      <c r="Q122" s="9"/>
      <c r="R122" s="8"/>
      <c r="S122" s="6">
        <f t="shared" ca="1" si="3"/>
        <v>126</v>
      </c>
      <c r="T122" s="14"/>
      <c r="U122" s="7"/>
      <c r="V122" s="14"/>
      <c r="W122" s="7"/>
      <c r="X122" s="100"/>
      <c r="Y122" s="7"/>
      <c r="Z122" s="7"/>
      <c r="AA122" s="7"/>
      <c r="AB122" s="7"/>
      <c r="AC122" s="7"/>
      <c r="AD122" s="15"/>
      <c r="AE122" s="7"/>
      <c r="AF122" s="7"/>
      <c r="AG122" s="7"/>
      <c r="AH122" s="7"/>
      <c r="AI122" s="7"/>
      <c r="AJ122" s="7"/>
      <c r="AK122" s="15"/>
      <c r="AL122" s="9"/>
      <c r="AM122" s="7"/>
      <c r="AN122" s="9"/>
      <c r="AO122" s="7"/>
    </row>
    <row r="123" spans="1:41" ht="12" customHeight="1" x14ac:dyDescent="0.25">
      <c r="A123" s="7"/>
      <c r="B123" s="7"/>
      <c r="C123" s="7"/>
      <c r="D123" s="7"/>
      <c r="E123" s="7"/>
      <c r="F123" s="7"/>
      <c r="G123" s="7"/>
      <c r="H123" s="7"/>
      <c r="I123" s="7"/>
      <c r="J123" s="7"/>
      <c r="K123" s="7"/>
      <c r="L123" s="7"/>
      <c r="M123" s="7"/>
      <c r="N123" s="7"/>
      <c r="O123" s="20"/>
      <c r="P123" s="7"/>
      <c r="Q123" s="9"/>
      <c r="R123" s="8"/>
      <c r="S123" s="6">
        <f t="shared" ca="1" si="3"/>
        <v>126</v>
      </c>
      <c r="T123" s="14"/>
      <c r="U123" s="7"/>
      <c r="V123" s="14"/>
      <c r="W123" s="7"/>
      <c r="X123" s="100"/>
      <c r="Y123" s="7"/>
      <c r="Z123" s="7"/>
      <c r="AA123" s="7"/>
      <c r="AB123" s="7"/>
      <c r="AC123" s="7"/>
      <c r="AD123" s="15"/>
      <c r="AE123" s="7"/>
      <c r="AF123" s="7"/>
      <c r="AG123" s="7"/>
      <c r="AH123" s="7"/>
      <c r="AI123" s="7"/>
      <c r="AJ123" s="7"/>
      <c r="AK123" s="15"/>
      <c r="AL123" s="9"/>
      <c r="AM123" s="7"/>
      <c r="AN123" s="9"/>
      <c r="AO123" s="7"/>
    </row>
    <row r="124" spans="1:41" ht="12" customHeight="1" x14ac:dyDescent="0.25">
      <c r="A124" s="7"/>
      <c r="B124" s="7"/>
      <c r="C124" s="7"/>
      <c r="D124" s="7"/>
      <c r="E124" s="7"/>
      <c r="F124" s="7"/>
      <c r="G124" s="7"/>
      <c r="H124" s="7"/>
      <c r="I124" s="7"/>
      <c r="J124" s="7"/>
      <c r="K124" s="7"/>
      <c r="L124" s="7"/>
      <c r="M124" s="7"/>
      <c r="N124" s="7"/>
      <c r="O124" s="20"/>
      <c r="P124" s="7"/>
      <c r="Q124" s="9"/>
      <c r="R124" s="8"/>
      <c r="S124" s="6">
        <f t="shared" ref="S124:S155" ca="1" si="4">INT(YEARFRAC(R124,TODAY()))</f>
        <v>126</v>
      </c>
      <c r="T124" s="14"/>
      <c r="U124" s="7"/>
      <c r="V124" s="14"/>
      <c r="W124" s="7"/>
      <c r="X124" s="100"/>
      <c r="Y124" s="7"/>
      <c r="Z124" s="7"/>
      <c r="AA124" s="7"/>
      <c r="AB124" s="7"/>
      <c r="AC124" s="7"/>
      <c r="AD124" s="15"/>
      <c r="AE124" s="7"/>
      <c r="AF124" s="7"/>
      <c r="AG124" s="7"/>
      <c r="AH124" s="7"/>
      <c r="AI124" s="7"/>
      <c r="AJ124" s="7"/>
      <c r="AK124" s="15"/>
      <c r="AL124" s="9"/>
      <c r="AM124" s="7"/>
      <c r="AN124" s="9"/>
      <c r="AO124" s="7"/>
    </row>
    <row r="125" spans="1:41" ht="12" customHeight="1" x14ac:dyDescent="0.25">
      <c r="A125" s="7"/>
      <c r="B125" s="7"/>
      <c r="C125" s="7"/>
      <c r="D125" s="7"/>
      <c r="E125" s="7"/>
      <c r="F125" s="7"/>
      <c r="G125" s="7"/>
      <c r="H125" s="7"/>
      <c r="I125" s="7"/>
      <c r="J125" s="7"/>
      <c r="K125" s="7"/>
      <c r="L125" s="7"/>
      <c r="M125" s="7"/>
      <c r="N125" s="7"/>
      <c r="O125" s="20"/>
      <c r="P125" s="7"/>
      <c r="Q125" s="9"/>
      <c r="R125" s="8"/>
      <c r="S125" s="6">
        <f t="shared" ca="1" si="4"/>
        <v>126</v>
      </c>
      <c r="T125" s="14"/>
      <c r="U125" s="7"/>
      <c r="V125" s="14"/>
      <c r="W125" s="7"/>
      <c r="X125" s="100"/>
      <c r="Y125" s="7"/>
      <c r="Z125" s="7"/>
      <c r="AA125" s="7"/>
      <c r="AB125" s="7"/>
      <c r="AC125" s="7"/>
      <c r="AD125" s="15"/>
      <c r="AE125" s="7"/>
      <c r="AF125" s="7"/>
      <c r="AG125" s="7"/>
      <c r="AH125" s="7"/>
      <c r="AI125" s="7"/>
      <c r="AJ125" s="7"/>
      <c r="AK125" s="15"/>
      <c r="AL125" s="9"/>
      <c r="AM125" s="7"/>
      <c r="AN125" s="9"/>
      <c r="AO125" s="7"/>
    </row>
    <row r="126" spans="1:41" ht="12" customHeight="1" x14ac:dyDescent="0.25">
      <c r="A126" s="7"/>
      <c r="B126" s="7"/>
      <c r="C126" s="7"/>
      <c r="D126" s="7"/>
      <c r="E126" s="7"/>
      <c r="F126" s="7"/>
      <c r="G126" s="7"/>
      <c r="H126" s="7"/>
      <c r="I126" s="7"/>
      <c r="J126" s="7"/>
      <c r="K126" s="7"/>
      <c r="L126" s="7"/>
      <c r="M126" s="7"/>
      <c r="N126" s="7"/>
      <c r="O126" s="20"/>
      <c r="P126" s="7"/>
      <c r="Q126" s="9"/>
      <c r="R126" s="8"/>
      <c r="S126" s="6">
        <f t="shared" ca="1" si="4"/>
        <v>126</v>
      </c>
      <c r="T126" s="14"/>
      <c r="U126" s="7"/>
      <c r="V126" s="14"/>
      <c r="W126" s="7"/>
      <c r="X126" s="100"/>
      <c r="Y126" s="7"/>
      <c r="Z126" s="7"/>
      <c r="AA126" s="7"/>
      <c r="AB126" s="7"/>
      <c r="AC126" s="7"/>
      <c r="AD126" s="15"/>
      <c r="AE126" s="7"/>
      <c r="AF126" s="7"/>
      <c r="AG126" s="7"/>
      <c r="AH126" s="7"/>
      <c r="AI126" s="7"/>
      <c r="AJ126" s="7"/>
      <c r="AK126" s="15"/>
      <c r="AL126" s="9"/>
      <c r="AM126" s="7"/>
      <c r="AN126" s="9"/>
      <c r="AO126" s="7"/>
    </row>
    <row r="127" spans="1:41" ht="12" customHeight="1" x14ac:dyDescent="0.25">
      <c r="A127" s="7"/>
      <c r="B127" s="7"/>
      <c r="C127" s="7"/>
      <c r="D127" s="7"/>
      <c r="E127" s="7"/>
      <c r="F127" s="7"/>
      <c r="G127" s="7"/>
      <c r="H127" s="7"/>
      <c r="I127" s="7"/>
      <c r="J127" s="7"/>
      <c r="K127" s="7"/>
      <c r="L127" s="7"/>
      <c r="M127" s="7"/>
      <c r="N127" s="7"/>
      <c r="O127" s="20"/>
      <c r="P127" s="7"/>
      <c r="Q127" s="9"/>
      <c r="R127" s="8"/>
      <c r="S127" s="6">
        <f t="shared" ca="1" si="4"/>
        <v>126</v>
      </c>
      <c r="T127" s="14"/>
      <c r="U127" s="7"/>
      <c r="V127" s="14"/>
      <c r="W127" s="7"/>
      <c r="X127" s="100"/>
      <c r="Y127" s="7"/>
      <c r="Z127" s="7"/>
      <c r="AA127" s="7"/>
      <c r="AB127" s="7"/>
      <c r="AC127" s="7"/>
      <c r="AD127" s="15"/>
      <c r="AE127" s="7"/>
      <c r="AF127" s="7"/>
      <c r="AG127" s="7"/>
      <c r="AH127" s="7"/>
      <c r="AI127" s="7"/>
      <c r="AJ127" s="7"/>
      <c r="AK127" s="15"/>
      <c r="AL127" s="9"/>
      <c r="AM127" s="7"/>
      <c r="AN127" s="9"/>
      <c r="AO127" s="7"/>
    </row>
    <row r="128" spans="1:41" ht="12" customHeight="1" x14ac:dyDescent="0.25">
      <c r="A128" s="7"/>
      <c r="B128" s="7"/>
      <c r="C128" s="7"/>
      <c r="D128" s="7"/>
      <c r="E128" s="7"/>
      <c r="F128" s="7"/>
      <c r="G128" s="7"/>
      <c r="H128" s="7"/>
      <c r="I128" s="7"/>
      <c r="J128" s="7"/>
      <c r="K128" s="7"/>
      <c r="L128" s="7"/>
      <c r="M128" s="7"/>
      <c r="N128" s="7"/>
      <c r="O128" s="20"/>
      <c r="P128" s="7"/>
      <c r="Q128" s="9"/>
      <c r="R128" s="8"/>
      <c r="S128" s="6">
        <f t="shared" ca="1" si="4"/>
        <v>126</v>
      </c>
      <c r="T128" s="14"/>
      <c r="U128" s="7"/>
      <c r="V128" s="14"/>
      <c r="W128" s="7"/>
      <c r="X128" s="100"/>
      <c r="Y128" s="7"/>
      <c r="Z128" s="7"/>
      <c r="AA128" s="7"/>
      <c r="AB128" s="7"/>
      <c r="AC128" s="7"/>
      <c r="AD128" s="15"/>
      <c r="AE128" s="7"/>
      <c r="AF128" s="7"/>
      <c r="AG128" s="7"/>
      <c r="AH128" s="7"/>
      <c r="AI128" s="7"/>
      <c r="AJ128" s="7"/>
      <c r="AK128" s="15"/>
      <c r="AL128" s="9"/>
      <c r="AM128" s="7"/>
      <c r="AN128" s="9"/>
      <c r="AO128" s="7"/>
    </row>
    <row r="129" spans="1:41" ht="12" customHeight="1" x14ac:dyDescent="0.25">
      <c r="A129" s="7"/>
      <c r="B129" s="7"/>
      <c r="C129" s="7"/>
      <c r="D129" s="7"/>
      <c r="E129" s="7"/>
      <c r="F129" s="7"/>
      <c r="G129" s="7"/>
      <c r="H129" s="7"/>
      <c r="I129" s="7"/>
      <c r="J129" s="7"/>
      <c r="K129" s="7"/>
      <c r="L129" s="7"/>
      <c r="M129" s="7"/>
      <c r="N129" s="7"/>
      <c r="O129" s="20"/>
      <c r="P129" s="7"/>
      <c r="Q129" s="9"/>
      <c r="R129" s="8"/>
      <c r="S129" s="6">
        <f t="shared" ca="1" si="4"/>
        <v>126</v>
      </c>
      <c r="T129" s="14"/>
      <c r="U129" s="7"/>
      <c r="V129" s="14"/>
      <c r="W129" s="7"/>
      <c r="X129" s="100"/>
      <c r="Y129" s="7"/>
      <c r="Z129" s="7"/>
      <c r="AA129" s="7"/>
      <c r="AB129" s="7"/>
      <c r="AC129" s="7"/>
      <c r="AD129" s="15"/>
      <c r="AE129" s="7"/>
      <c r="AF129" s="7"/>
      <c r="AG129" s="7"/>
      <c r="AH129" s="7"/>
      <c r="AI129" s="7"/>
      <c r="AJ129" s="7"/>
      <c r="AK129" s="15"/>
      <c r="AL129" s="9"/>
      <c r="AM129" s="7"/>
      <c r="AN129" s="9"/>
      <c r="AO129" s="7"/>
    </row>
    <row r="130" spans="1:41" ht="12" customHeight="1" x14ac:dyDescent="0.25">
      <c r="A130" s="7"/>
      <c r="B130" s="7"/>
      <c r="C130" s="7"/>
      <c r="D130" s="7"/>
      <c r="E130" s="7"/>
      <c r="F130" s="7"/>
      <c r="G130" s="7"/>
      <c r="H130" s="7"/>
      <c r="I130" s="7"/>
      <c r="J130" s="7"/>
      <c r="K130" s="7"/>
      <c r="L130" s="7"/>
      <c r="M130" s="7"/>
      <c r="N130" s="7"/>
      <c r="O130" s="20"/>
      <c r="P130" s="7"/>
      <c r="Q130" s="9"/>
      <c r="R130" s="8"/>
      <c r="S130" s="6">
        <f t="shared" ca="1" si="4"/>
        <v>126</v>
      </c>
      <c r="T130" s="14"/>
      <c r="U130" s="7"/>
      <c r="V130" s="14"/>
      <c r="W130" s="7"/>
      <c r="X130" s="100"/>
      <c r="Y130" s="7"/>
      <c r="Z130" s="7"/>
      <c r="AA130" s="7"/>
      <c r="AB130" s="7"/>
      <c r="AC130" s="7"/>
      <c r="AD130" s="15"/>
      <c r="AE130" s="7"/>
      <c r="AF130" s="7"/>
      <c r="AG130" s="7"/>
      <c r="AH130" s="7"/>
      <c r="AI130" s="7"/>
      <c r="AJ130" s="7"/>
      <c r="AK130" s="15"/>
      <c r="AL130" s="9"/>
      <c r="AM130" s="7"/>
      <c r="AN130" s="9"/>
      <c r="AO130" s="7"/>
    </row>
    <row r="131" spans="1:41" ht="12" customHeight="1" x14ac:dyDescent="0.25">
      <c r="A131" s="7"/>
      <c r="B131" s="7"/>
      <c r="C131" s="7"/>
      <c r="D131" s="7"/>
      <c r="E131" s="7"/>
      <c r="F131" s="7"/>
      <c r="G131" s="7"/>
      <c r="H131" s="7"/>
      <c r="I131" s="7"/>
      <c r="J131" s="7"/>
      <c r="K131" s="7"/>
      <c r="L131" s="7"/>
      <c r="M131" s="7"/>
      <c r="N131" s="7"/>
      <c r="O131" s="20"/>
      <c r="P131" s="7"/>
      <c r="Q131" s="9"/>
      <c r="R131" s="8"/>
      <c r="S131" s="6">
        <f t="shared" ca="1" si="4"/>
        <v>126</v>
      </c>
      <c r="T131" s="14"/>
      <c r="U131" s="7"/>
      <c r="V131" s="14"/>
      <c r="W131" s="7"/>
      <c r="X131" s="100"/>
      <c r="Y131" s="7"/>
      <c r="Z131" s="7"/>
      <c r="AA131" s="7"/>
      <c r="AB131" s="7"/>
      <c r="AC131" s="7"/>
      <c r="AD131" s="15"/>
      <c r="AE131" s="7"/>
      <c r="AF131" s="7"/>
      <c r="AG131" s="7"/>
      <c r="AH131" s="7"/>
      <c r="AI131" s="7"/>
      <c r="AJ131" s="7"/>
      <c r="AK131" s="15"/>
      <c r="AL131" s="9"/>
      <c r="AM131" s="7"/>
      <c r="AN131" s="9"/>
      <c r="AO131" s="7"/>
    </row>
    <row r="132" spans="1:41" ht="12" customHeight="1" x14ac:dyDescent="0.25">
      <c r="A132" s="7"/>
      <c r="B132" s="7"/>
      <c r="C132" s="7"/>
      <c r="D132" s="7"/>
      <c r="E132" s="7"/>
      <c r="F132" s="7"/>
      <c r="G132" s="7"/>
      <c r="H132" s="7"/>
      <c r="I132" s="7"/>
      <c r="J132" s="7"/>
      <c r="K132" s="7"/>
      <c r="L132" s="7"/>
      <c r="M132" s="7"/>
      <c r="N132" s="7"/>
      <c r="O132" s="20"/>
      <c r="P132" s="7"/>
      <c r="Q132" s="9"/>
      <c r="R132" s="8"/>
      <c r="S132" s="6">
        <f t="shared" ca="1" si="4"/>
        <v>126</v>
      </c>
      <c r="T132" s="14"/>
      <c r="U132" s="7"/>
      <c r="V132" s="14"/>
      <c r="W132" s="7"/>
      <c r="X132" s="100"/>
      <c r="Y132" s="7"/>
      <c r="Z132" s="7"/>
      <c r="AA132" s="7"/>
      <c r="AB132" s="7"/>
      <c r="AC132" s="7"/>
      <c r="AD132" s="15"/>
      <c r="AE132" s="7"/>
      <c r="AF132" s="7"/>
      <c r="AG132" s="7"/>
      <c r="AH132" s="7"/>
      <c r="AI132" s="7"/>
      <c r="AJ132" s="7"/>
      <c r="AK132" s="15"/>
      <c r="AL132" s="9"/>
      <c r="AM132" s="7"/>
      <c r="AN132" s="9"/>
      <c r="AO132" s="7"/>
    </row>
    <row r="133" spans="1:41" ht="12" customHeight="1" x14ac:dyDescent="0.25">
      <c r="A133" s="7"/>
      <c r="B133" s="7"/>
      <c r="C133" s="7"/>
      <c r="D133" s="7"/>
      <c r="E133" s="7"/>
      <c r="F133" s="7"/>
      <c r="G133" s="7"/>
      <c r="H133" s="7"/>
      <c r="I133" s="7"/>
      <c r="J133" s="7"/>
      <c r="K133" s="7"/>
      <c r="L133" s="7"/>
      <c r="M133" s="7"/>
      <c r="N133" s="7"/>
      <c r="O133" s="20"/>
      <c r="P133" s="7"/>
      <c r="Q133" s="9"/>
      <c r="R133" s="8"/>
      <c r="S133" s="6">
        <f t="shared" ca="1" si="4"/>
        <v>126</v>
      </c>
      <c r="T133" s="14"/>
      <c r="U133" s="7"/>
      <c r="V133" s="14"/>
      <c r="W133" s="7"/>
      <c r="X133" s="100"/>
      <c r="Y133" s="7"/>
      <c r="Z133" s="7"/>
      <c r="AA133" s="7"/>
      <c r="AB133" s="7"/>
      <c r="AC133" s="7"/>
      <c r="AD133" s="15"/>
      <c r="AE133" s="7"/>
      <c r="AF133" s="7"/>
      <c r="AG133" s="7"/>
      <c r="AH133" s="7"/>
      <c r="AI133" s="7"/>
      <c r="AJ133" s="7"/>
      <c r="AK133" s="15"/>
      <c r="AL133" s="9"/>
      <c r="AM133" s="7"/>
      <c r="AN133" s="9"/>
      <c r="AO133" s="7"/>
    </row>
    <row r="134" spans="1:41" ht="12" customHeight="1" x14ac:dyDescent="0.25">
      <c r="A134" s="7"/>
      <c r="B134" s="7"/>
      <c r="C134" s="7"/>
      <c r="D134" s="7"/>
      <c r="E134" s="7"/>
      <c r="F134" s="7"/>
      <c r="G134" s="7"/>
      <c r="H134" s="7"/>
      <c r="I134" s="7"/>
      <c r="J134" s="7"/>
      <c r="K134" s="7"/>
      <c r="L134" s="7"/>
      <c r="M134" s="7"/>
      <c r="N134" s="7"/>
      <c r="O134" s="20"/>
      <c r="P134" s="7"/>
      <c r="Q134" s="9"/>
      <c r="R134" s="8"/>
      <c r="S134" s="6">
        <f t="shared" ca="1" si="4"/>
        <v>126</v>
      </c>
      <c r="T134" s="14"/>
      <c r="U134" s="7"/>
      <c r="V134" s="14"/>
      <c r="W134" s="7"/>
      <c r="X134" s="100"/>
      <c r="Y134" s="7"/>
      <c r="Z134" s="7"/>
      <c r="AA134" s="7"/>
      <c r="AB134" s="7"/>
      <c r="AC134" s="7"/>
      <c r="AD134" s="15"/>
      <c r="AE134" s="7"/>
      <c r="AF134" s="7"/>
      <c r="AG134" s="7"/>
      <c r="AH134" s="7"/>
      <c r="AI134" s="7"/>
      <c r="AJ134" s="7"/>
      <c r="AK134" s="15"/>
      <c r="AL134" s="9"/>
      <c r="AM134" s="7"/>
      <c r="AN134" s="9"/>
      <c r="AO134" s="7"/>
    </row>
    <row r="135" spans="1:41" ht="12" customHeight="1" x14ac:dyDescent="0.25">
      <c r="A135" s="7"/>
      <c r="B135" s="7"/>
      <c r="C135" s="7"/>
      <c r="D135" s="7"/>
      <c r="E135" s="7"/>
      <c r="F135" s="7"/>
      <c r="G135" s="7"/>
      <c r="H135" s="7"/>
      <c r="I135" s="7"/>
      <c r="J135" s="7"/>
      <c r="K135" s="7"/>
      <c r="L135" s="7"/>
      <c r="M135" s="7"/>
      <c r="N135" s="7"/>
      <c r="O135" s="20"/>
      <c r="P135" s="7"/>
      <c r="Q135" s="9"/>
      <c r="R135" s="8"/>
      <c r="S135" s="6">
        <f t="shared" ca="1" si="4"/>
        <v>126</v>
      </c>
      <c r="T135" s="14"/>
      <c r="U135" s="7"/>
      <c r="V135" s="14"/>
      <c r="W135" s="7"/>
      <c r="X135" s="100"/>
      <c r="Y135" s="7"/>
      <c r="Z135" s="7"/>
      <c r="AA135" s="7"/>
      <c r="AB135" s="7"/>
      <c r="AC135" s="7"/>
      <c r="AD135" s="15"/>
      <c r="AE135" s="7"/>
      <c r="AF135" s="7"/>
      <c r="AG135" s="7"/>
      <c r="AH135" s="7"/>
      <c r="AI135" s="7"/>
      <c r="AJ135" s="7"/>
      <c r="AK135" s="15"/>
      <c r="AL135" s="9"/>
      <c r="AM135" s="7"/>
      <c r="AN135" s="9"/>
      <c r="AO135" s="7"/>
    </row>
    <row r="136" spans="1:41" ht="12" customHeight="1" x14ac:dyDescent="0.25">
      <c r="A136" s="7"/>
      <c r="B136" s="7"/>
      <c r="C136" s="7"/>
      <c r="D136" s="7"/>
      <c r="E136" s="7"/>
      <c r="F136" s="7"/>
      <c r="G136" s="7"/>
      <c r="H136" s="7"/>
      <c r="I136" s="7"/>
      <c r="J136" s="7"/>
      <c r="K136" s="7"/>
      <c r="L136" s="7"/>
      <c r="M136" s="7"/>
      <c r="N136" s="7"/>
      <c r="O136" s="20"/>
      <c r="P136" s="7"/>
      <c r="Q136" s="9"/>
      <c r="R136" s="8"/>
      <c r="S136" s="6">
        <f t="shared" ca="1" si="4"/>
        <v>126</v>
      </c>
      <c r="T136" s="14"/>
      <c r="U136" s="7"/>
      <c r="V136" s="14"/>
      <c r="W136" s="7"/>
      <c r="X136" s="100"/>
      <c r="Y136" s="7"/>
      <c r="Z136" s="7"/>
      <c r="AA136" s="7"/>
      <c r="AB136" s="7"/>
      <c r="AC136" s="7"/>
      <c r="AD136" s="15"/>
      <c r="AE136" s="7"/>
      <c r="AF136" s="7"/>
      <c r="AG136" s="7"/>
      <c r="AH136" s="7"/>
      <c r="AI136" s="7"/>
      <c r="AJ136" s="7"/>
      <c r="AK136" s="15"/>
      <c r="AL136" s="9"/>
      <c r="AM136" s="7"/>
      <c r="AN136" s="9"/>
      <c r="AO136" s="7"/>
    </row>
    <row r="137" spans="1:41" ht="12" customHeight="1" x14ac:dyDescent="0.25">
      <c r="A137" s="7"/>
      <c r="B137" s="7"/>
      <c r="C137" s="7"/>
      <c r="D137" s="7"/>
      <c r="E137" s="7"/>
      <c r="F137" s="7"/>
      <c r="G137" s="7"/>
      <c r="H137" s="7"/>
      <c r="I137" s="7"/>
      <c r="J137" s="7"/>
      <c r="K137" s="7"/>
      <c r="L137" s="7"/>
      <c r="M137" s="7"/>
      <c r="N137" s="7"/>
      <c r="O137" s="20"/>
      <c r="P137" s="7"/>
      <c r="Q137" s="9"/>
      <c r="R137" s="8"/>
      <c r="S137" s="6">
        <f t="shared" ca="1" si="4"/>
        <v>126</v>
      </c>
      <c r="T137" s="14"/>
      <c r="U137" s="7"/>
      <c r="V137" s="14"/>
      <c r="W137" s="7"/>
      <c r="X137" s="100"/>
      <c r="Y137" s="7"/>
      <c r="Z137" s="7"/>
      <c r="AA137" s="7"/>
      <c r="AB137" s="7"/>
      <c r="AC137" s="7"/>
      <c r="AD137" s="15"/>
      <c r="AE137" s="7"/>
      <c r="AF137" s="7"/>
      <c r="AG137" s="7"/>
      <c r="AH137" s="7"/>
      <c r="AI137" s="7"/>
      <c r="AJ137" s="7"/>
      <c r="AK137" s="15"/>
      <c r="AL137" s="9"/>
      <c r="AM137" s="7"/>
      <c r="AN137" s="9"/>
      <c r="AO137" s="7"/>
    </row>
    <row r="138" spans="1:41" ht="12" customHeight="1" x14ac:dyDescent="0.25">
      <c r="A138" s="7"/>
      <c r="B138" s="7"/>
      <c r="C138" s="7"/>
      <c r="D138" s="7"/>
      <c r="E138" s="7"/>
      <c r="F138" s="7"/>
      <c r="G138" s="7"/>
      <c r="H138" s="7"/>
      <c r="I138" s="7"/>
      <c r="J138" s="7"/>
      <c r="K138" s="7"/>
      <c r="L138" s="7"/>
      <c r="M138" s="7"/>
      <c r="N138" s="7"/>
      <c r="O138" s="20"/>
      <c r="P138" s="7"/>
      <c r="Q138" s="9"/>
      <c r="R138" s="8"/>
      <c r="S138" s="6">
        <f t="shared" ca="1" si="4"/>
        <v>126</v>
      </c>
      <c r="T138" s="14"/>
      <c r="U138" s="7"/>
      <c r="V138" s="14"/>
      <c r="W138" s="7"/>
      <c r="X138" s="100"/>
      <c r="Y138" s="7"/>
      <c r="Z138" s="7"/>
      <c r="AA138" s="7"/>
      <c r="AB138" s="7"/>
      <c r="AC138" s="7"/>
      <c r="AD138" s="15"/>
      <c r="AE138" s="7"/>
      <c r="AF138" s="7"/>
      <c r="AG138" s="7"/>
      <c r="AH138" s="7"/>
      <c r="AI138" s="7"/>
      <c r="AJ138" s="7"/>
      <c r="AK138" s="15"/>
      <c r="AL138" s="9"/>
      <c r="AM138" s="7"/>
      <c r="AN138" s="9"/>
      <c r="AO138" s="7"/>
    </row>
    <row r="139" spans="1:41" ht="12" customHeight="1" x14ac:dyDescent="0.25">
      <c r="A139" s="7"/>
      <c r="B139" s="7"/>
      <c r="C139" s="7"/>
      <c r="D139" s="7"/>
      <c r="E139" s="7"/>
      <c r="F139" s="7"/>
      <c r="G139" s="7"/>
      <c r="H139" s="7"/>
      <c r="I139" s="7"/>
      <c r="J139" s="7"/>
      <c r="K139" s="7"/>
      <c r="L139" s="7"/>
      <c r="M139" s="7"/>
      <c r="N139" s="7"/>
      <c r="O139" s="20"/>
      <c r="P139" s="7"/>
      <c r="Q139" s="9"/>
      <c r="R139" s="8"/>
      <c r="S139" s="6">
        <f t="shared" ca="1" si="4"/>
        <v>126</v>
      </c>
      <c r="T139" s="14"/>
      <c r="U139" s="7"/>
      <c r="V139" s="14"/>
      <c r="W139" s="7"/>
      <c r="X139" s="100"/>
      <c r="Y139" s="7"/>
      <c r="Z139" s="7"/>
      <c r="AA139" s="7"/>
      <c r="AB139" s="7"/>
      <c r="AC139" s="7"/>
      <c r="AD139" s="15"/>
      <c r="AE139" s="7"/>
      <c r="AF139" s="7"/>
      <c r="AG139" s="7"/>
      <c r="AH139" s="7"/>
      <c r="AI139" s="7"/>
      <c r="AJ139" s="7"/>
      <c r="AK139" s="15"/>
      <c r="AL139" s="9"/>
      <c r="AM139" s="7"/>
      <c r="AN139" s="9"/>
      <c r="AO139" s="7"/>
    </row>
    <row r="140" spans="1:41" ht="12" customHeight="1" x14ac:dyDescent="0.25">
      <c r="A140" s="7"/>
      <c r="B140" s="7"/>
      <c r="C140" s="7"/>
      <c r="D140" s="7"/>
      <c r="E140" s="7"/>
      <c r="F140" s="7"/>
      <c r="G140" s="7"/>
      <c r="H140" s="7"/>
      <c r="I140" s="7"/>
      <c r="J140" s="7"/>
      <c r="K140" s="7"/>
      <c r="L140" s="7"/>
      <c r="M140" s="7"/>
      <c r="N140" s="7"/>
      <c r="O140" s="20"/>
      <c r="P140" s="7"/>
      <c r="Q140" s="9"/>
      <c r="R140" s="8"/>
      <c r="S140" s="6">
        <f t="shared" ca="1" si="4"/>
        <v>126</v>
      </c>
      <c r="T140" s="14"/>
      <c r="U140" s="7"/>
      <c r="V140" s="14"/>
      <c r="W140" s="7"/>
      <c r="X140" s="100"/>
      <c r="Y140" s="7"/>
      <c r="Z140" s="7"/>
      <c r="AA140" s="7"/>
      <c r="AB140" s="7"/>
      <c r="AC140" s="7"/>
      <c r="AD140" s="15"/>
      <c r="AE140" s="7"/>
      <c r="AF140" s="7"/>
      <c r="AG140" s="7"/>
      <c r="AH140" s="7"/>
      <c r="AI140" s="7"/>
      <c r="AJ140" s="7"/>
      <c r="AK140" s="15"/>
      <c r="AL140" s="9"/>
      <c r="AM140" s="7"/>
      <c r="AN140" s="9"/>
      <c r="AO140" s="7"/>
    </row>
    <row r="141" spans="1:41" ht="12" customHeight="1" x14ac:dyDescent="0.25">
      <c r="A141" s="7"/>
      <c r="B141" s="7"/>
      <c r="C141" s="7"/>
      <c r="D141" s="7"/>
      <c r="E141" s="7"/>
      <c r="F141" s="7"/>
      <c r="G141" s="7"/>
      <c r="H141" s="7"/>
      <c r="I141" s="7"/>
      <c r="J141" s="7"/>
      <c r="K141" s="7"/>
      <c r="L141" s="7"/>
      <c r="M141" s="7"/>
      <c r="N141" s="7"/>
      <c r="O141" s="20"/>
      <c r="P141" s="7"/>
      <c r="Q141" s="9"/>
      <c r="R141" s="8"/>
      <c r="S141" s="6">
        <f t="shared" ca="1" si="4"/>
        <v>126</v>
      </c>
      <c r="T141" s="14"/>
      <c r="U141" s="7"/>
      <c r="V141" s="14"/>
      <c r="W141" s="7"/>
      <c r="X141" s="100"/>
      <c r="Y141" s="7"/>
      <c r="Z141" s="7"/>
      <c r="AA141" s="7"/>
      <c r="AB141" s="7"/>
      <c r="AC141" s="7"/>
      <c r="AD141" s="15"/>
      <c r="AE141" s="7"/>
      <c r="AF141" s="7"/>
      <c r="AG141" s="7"/>
      <c r="AH141" s="7"/>
      <c r="AI141" s="7"/>
      <c r="AJ141" s="7"/>
      <c r="AK141" s="15"/>
      <c r="AL141" s="9"/>
      <c r="AM141" s="7"/>
      <c r="AN141" s="9"/>
      <c r="AO141" s="7"/>
    </row>
    <row r="142" spans="1:41" ht="12" customHeight="1" x14ac:dyDescent="0.25">
      <c r="A142" s="7"/>
      <c r="B142" s="7"/>
      <c r="C142" s="7"/>
      <c r="D142" s="7"/>
      <c r="E142" s="7"/>
      <c r="F142" s="7"/>
      <c r="G142" s="7"/>
      <c r="H142" s="7"/>
      <c r="I142" s="7"/>
      <c r="J142" s="7"/>
      <c r="K142" s="7"/>
      <c r="L142" s="7"/>
      <c r="M142" s="7"/>
      <c r="N142" s="7"/>
      <c r="O142" s="20"/>
      <c r="P142" s="7"/>
      <c r="Q142" s="9"/>
      <c r="R142" s="8"/>
      <c r="S142" s="6">
        <f t="shared" ca="1" si="4"/>
        <v>126</v>
      </c>
      <c r="T142" s="14"/>
      <c r="U142" s="7"/>
      <c r="V142" s="14"/>
      <c r="W142" s="7"/>
      <c r="X142" s="100"/>
      <c r="Y142" s="7"/>
      <c r="Z142" s="7"/>
      <c r="AA142" s="7"/>
      <c r="AB142" s="7"/>
      <c r="AC142" s="7"/>
      <c r="AD142" s="15"/>
      <c r="AE142" s="7"/>
      <c r="AF142" s="7"/>
      <c r="AG142" s="7"/>
      <c r="AH142" s="7"/>
      <c r="AI142" s="7"/>
      <c r="AJ142" s="7"/>
      <c r="AK142" s="15"/>
      <c r="AL142" s="9"/>
      <c r="AM142" s="7"/>
      <c r="AN142" s="9"/>
      <c r="AO142" s="7"/>
    </row>
    <row r="143" spans="1:41" ht="12" customHeight="1" x14ac:dyDescent="0.25">
      <c r="A143" s="7"/>
      <c r="B143" s="7"/>
      <c r="C143" s="7"/>
      <c r="D143" s="7"/>
      <c r="E143" s="7"/>
      <c r="F143" s="7"/>
      <c r="G143" s="7"/>
      <c r="H143" s="7"/>
      <c r="I143" s="7"/>
      <c r="J143" s="7"/>
      <c r="K143" s="7"/>
      <c r="L143" s="7"/>
      <c r="M143" s="7"/>
      <c r="N143" s="7"/>
      <c r="O143" s="20"/>
      <c r="P143" s="7"/>
      <c r="Q143" s="9"/>
      <c r="R143" s="8"/>
      <c r="S143" s="6">
        <f t="shared" ca="1" si="4"/>
        <v>126</v>
      </c>
      <c r="T143" s="14"/>
      <c r="U143" s="7"/>
      <c r="V143" s="14"/>
      <c r="W143" s="7"/>
      <c r="X143" s="100"/>
      <c r="Y143" s="7"/>
      <c r="Z143" s="7"/>
      <c r="AA143" s="7"/>
      <c r="AB143" s="7"/>
      <c r="AC143" s="7"/>
      <c r="AD143" s="15"/>
      <c r="AE143" s="7"/>
      <c r="AF143" s="7"/>
      <c r="AG143" s="7"/>
      <c r="AH143" s="7"/>
      <c r="AI143" s="7"/>
      <c r="AJ143" s="7"/>
      <c r="AK143" s="15"/>
      <c r="AL143" s="9"/>
      <c r="AM143" s="7"/>
      <c r="AN143" s="9"/>
      <c r="AO143" s="7"/>
    </row>
    <row r="144" spans="1:41" ht="12" customHeight="1" x14ac:dyDescent="0.25">
      <c r="A144" s="7"/>
      <c r="B144" s="7"/>
      <c r="C144" s="7"/>
      <c r="D144" s="7"/>
      <c r="E144" s="7"/>
      <c r="F144" s="7"/>
      <c r="G144" s="7"/>
      <c r="H144" s="7"/>
      <c r="I144" s="7"/>
      <c r="J144" s="7"/>
      <c r="K144" s="7"/>
      <c r="L144" s="7"/>
      <c r="M144" s="7"/>
      <c r="N144" s="7"/>
      <c r="O144" s="20"/>
      <c r="P144" s="7"/>
      <c r="Q144" s="9"/>
      <c r="R144" s="8"/>
      <c r="S144" s="6">
        <f t="shared" ca="1" si="4"/>
        <v>126</v>
      </c>
      <c r="T144" s="14"/>
      <c r="U144" s="7"/>
      <c r="V144" s="14"/>
      <c r="W144" s="7"/>
      <c r="X144" s="100"/>
      <c r="Y144" s="7"/>
      <c r="Z144" s="7"/>
      <c r="AA144" s="7"/>
      <c r="AB144" s="7"/>
      <c r="AC144" s="7"/>
      <c r="AD144" s="15"/>
      <c r="AE144" s="7"/>
      <c r="AF144" s="7"/>
      <c r="AG144" s="7"/>
      <c r="AH144" s="7"/>
      <c r="AI144" s="7"/>
      <c r="AJ144" s="7"/>
      <c r="AK144" s="15"/>
      <c r="AL144" s="9"/>
      <c r="AM144" s="7"/>
      <c r="AN144" s="9"/>
      <c r="AO144" s="7"/>
    </row>
    <row r="145" spans="1:41" ht="12" customHeight="1" x14ac:dyDescent="0.25">
      <c r="A145" s="7"/>
      <c r="B145" s="7"/>
      <c r="C145" s="7"/>
      <c r="D145" s="7"/>
      <c r="E145" s="7"/>
      <c r="F145" s="7"/>
      <c r="G145" s="7"/>
      <c r="H145" s="7"/>
      <c r="I145" s="7"/>
      <c r="J145" s="7"/>
      <c r="K145" s="7"/>
      <c r="L145" s="7"/>
      <c r="M145" s="7"/>
      <c r="N145" s="7"/>
      <c r="O145" s="20"/>
      <c r="P145" s="7"/>
      <c r="Q145" s="9"/>
      <c r="R145" s="8"/>
      <c r="S145" s="6">
        <f t="shared" ca="1" si="4"/>
        <v>126</v>
      </c>
      <c r="T145" s="14"/>
      <c r="U145" s="7"/>
      <c r="V145" s="14"/>
      <c r="W145" s="7"/>
      <c r="X145" s="100"/>
      <c r="Y145" s="7"/>
      <c r="Z145" s="7"/>
      <c r="AA145" s="7"/>
      <c r="AB145" s="7"/>
      <c r="AC145" s="7"/>
      <c r="AD145" s="15"/>
      <c r="AE145" s="7"/>
      <c r="AF145" s="7"/>
      <c r="AG145" s="7"/>
      <c r="AH145" s="7"/>
      <c r="AI145" s="7"/>
      <c r="AJ145" s="7"/>
      <c r="AK145" s="15"/>
      <c r="AL145" s="9"/>
      <c r="AM145" s="7"/>
      <c r="AN145" s="9"/>
      <c r="AO145" s="7"/>
    </row>
    <row r="146" spans="1:41" ht="12" customHeight="1" x14ac:dyDescent="0.25">
      <c r="A146" s="7"/>
      <c r="B146" s="7"/>
      <c r="C146" s="7"/>
      <c r="D146" s="7"/>
      <c r="E146" s="7"/>
      <c r="F146" s="7"/>
      <c r="G146" s="7"/>
      <c r="H146" s="7"/>
      <c r="I146" s="7"/>
      <c r="J146" s="7"/>
      <c r="K146" s="7"/>
      <c r="L146" s="7"/>
      <c r="M146" s="7"/>
      <c r="N146" s="7"/>
      <c r="O146" s="20"/>
      <c r="P146" s="7"/>
      <c r="Q146" s="9"/>
      <c r="R146" s="8"/>
      <c r="S146" s="6">
        <f t="shared" ca="1" si="4"/>
        <v>126</v>
      </c>
      <c r="T146" s="14"/>
      <c r="U146" s="7"/>
      <c r="V146" s="14"/>
      <c r="W146" s="7"/>
      <c r="X146" s="100"/>
      <c r="Y146" s="7"/>
      <c r="Z146" s="7"/>
      <c r="AA146" s="7"/>
      <c r="AB146" s="7"/>
      <c r="AC146" s="7"/>
      <c r="AD146" s="15"/>
      <c r="AE146" s="7"/>
      <c r="AF146" s="7"/>
      <c r="AG146" s="7"/>
      <c r="AH146" s="7"/>
      <c r="AI146" s="7"/>
      <c r="AJ146" s="7"/>
      <c r="AK146" s="15"/>
      <c r="AL146" s="9"/>
      <c r="AM146" s="7"/>
      <c r="AN146" s="9"/>
      <c r="AO146" s="7"/>
    </row>
    <row r="147" spans="1:41" ht="12" customHeight="1" x14ac:dyDescent="0.25">
      <c r="A147" s="7"/>
      <c r="B147" s="7"/>
      <c r="C147" s="7"/>
      <c r="D147" s="7"/>
      <c r="E147" s="7"/>
      <c r="F147" s="7"/>
      <c r="G147" s="7"/>
      <c r="H147" s="7"/>
      <c r="I147" s="7"/>
      <c r="J147" s="7"/>
      <c r="K147" s="7"/>
      <c r="L147" s="7"/>
      <c r="M147" s="7"/>
      <c r="N147" s="7"/>
      <c r="O147" s="20"/>
      <c r="P147" s="7"/>
      <c r="Q147" s="9"/>
      <c r="R147" s="8"/>
      <c r="S147" s="6">
        <f t="shared" ca="1" si="4"/>
        <v>126</v>
      </c>
      <c r="T147" s="14"/>
      <c r="U147" s="7"/>
      <c r="V147" s="14"/>
      <c r="W147" s="7"/>
      <c r="X147" s="100"/>
      <c r="Y147" s="7"/>
      <c r="Z147" s="7"/>
      <c r="AA147" s="7"/>
      <c r="AB147" s="7"/>
      <c r="AC147" s="7"/>
      <c r="AD147" s="15"/>
      <c r="AE147" s="7"/>
      <c r="AF147" s="7"/>
      <c r="AG147" s="7"/>
      <c r="AH147" s="7"/>
      <c r="AI147" s="7"/>
      <c r="AJ147" s="7"/>
      <c r="AK147" s="15"/>
      <c r="AL147" s="9"/>
      <c r="AM147" s="7"/>
      <c r="AN147" s="9"/>
      <c r="AO147" s="7"/>
    </row>
    <row r="148" spans="1:41" ht="12" customHeight="1" x14ac:dyDescent="0.25">
      <c r="A148" s="7"/>
      <c r="B148" s="7"/>
      <c r="C148" s="7"/>
      <c r="D148" s="7"/>
      <c r="E148" s="7"/>
      <c r="F148" s="7"/>
      <c r="G148" s="7"/>
      <c r="H148" s="7"/>
      <c r="I148" s="7"/>
      <c r="J148" s="7"/>
      <c r="K148" s="7"/>
      <c r="L148" s="7"/>
      <c r="M148" s="7"/>
      <c r="N148" s="7"/>
      <c r="O148" s="20"/>
      <c r="P148" s="7"/>
      <c r="Q148" s="9"/>
      <c r="R148" s="8"/>
      <c r="S148" s="6">
        <f t="shared" ca="1" si="4"/>
        <v>126</v>
      </c>
      <c r="T148" s="14"/>
      <c r="U148" s="7"/>
      <c r="V148" s="14"/>
      <c r="W148" s="7"/>
      <c r="X148" s="100"/>
      <c r="Y148" s="7"/>
      <c r="Z148" s="7"/>
      <c r="AA148" s="7"/>
      <c r="AB148" s="7"/>
      <c r="AC148" s="7"/>
      <c r="AD148" s="15"/>
      <c r="AE148" s="7"/>
      <c r="AF148" s="7"/>
      <c r="AG148" s="7"/>
      <c r="AH148" s="7"/>
      <c r="AI148" s="7"/>
      <c r="AJ148" s="7"/>
      <c r="AK148" s="15"/>
      <c r="AL148" s="9"/>
      <c r="AM148" s="7"/>
      <c r="AN148" s="9"/>
      <c r="AO148" s="7"/>
    </row>
    <row r="149" spans="1:41" ht="12" customHeight="1" x14ac:dyDescent="0.25">
      <c r="A149" s="7"/>
      <c r="B149" s="7"/>
      <c r="C149" s="7"/>
      <c r="D149" s="7"/>
      <c r="E149" s="7"/>
      <c r="F149" s="7"/>
      <c r="G149" s="7"/>
      <c r="H149" s="7"/>
      <c r="I149" s="7"/>
      <c r="J149" s="7"/>
      <c r="K149" s="7"/>
      <c r="L149" s="7"/>
      <c r="M149" s="7"/>
      <c r="N149" s="7"/>
      <c r="O149" s="20"/>
      <c r="P149" s="7"/>
      <c r="Q149" s="9"/>
      <c r="R149" s="8"/>
      <c r="S149" s="6">
        <f t="shared" ca="1" si="4"/>
        <v>126</v>
      </c>
      <c r="T149" s="14"/>
      <c r="U149" s="7"/>
      <c r="V149" s="14"/>
      <c r="W149" s="7"/>
      <c r="X149" s="100"/>
      <c r="Y149" s="7"/>
      <c r="Z149" s="7"/>
      <c r="AA149" s="7"/>
      <c r="AB149" s="7"/>
      <c r="AC149" s="7"/>
      <c r="AD149" s="15"/>
      <c r="AE149" s="7"/>
      <c r="AF149" s="7"/>
      <c r="AG149" s="7"/>
      <c r="AH149" s="7"/>
      <c r="AI149" s="7"/>
      <c r="AJ149" s="7"/>
      <c r="AK149" s="15"/>
      <c r="AL149" s="9"/>
      <c r="AM149" s="7"/>
      <c r="AN149" s="9"/>
      <c r="AO149" s="7"/>
    </row>
    <row r="150" spans="1:41" ht="12" customHeight="1" x14ac:dyDescent="0.25">
      <c r="A150" s="7"/>
      <c r="B150" s="7"/>
      <c r="C150" s="7"/>
      <c r="D150" s="7"/>
      <c r="E150" s="7"/>
      <c r="F150" s="7"/>
      <c r="G150" s="7"/>
      <c r="H150" s="7"/>
      <c r="I150" s="7"/>
      <c r="J150" s="7"/>
      <c r="K150" s="7"/>
      <c r="L150" s="7"/>
      <c r="M150" s="7"/>
      <c r="N150" s="7"/>
      <c r="O150" s="20"/>
      <c r="P150" s="7"/>
      <c r="Q150" s="9"/>
      <c r="R150" s="8"/>
      <c r="S150" s="6">
        <f t="shared" ca="1" si="4"/>
        <v>126</v>
      </c>
      <c r="T150" s="14"/>
      <c r="U150" s="7"/>
      <c r="V150" s="14"/>
      <c r="W150" s="7"/>
      <c r="X150" s="100"/>
      <c r="Y150" s="7"/>
      <c r="Z150" s="7"/>
      <c r="AA150" s="7"/>
      <c r="AB150" s="7"/>
      <c r="AC150" s="7"/>
      <c r="AD150" s="15"/>
      <c r="AE150" s="7"/>
      <c r="AF150" s="7"/>
      <c r="AG150" s="7"/>
      <c r="AH150" s="7"/>
      <c r="AI150" s="7"/>
      <c r="AJ150" s="7"/>
      <c r="AK150" s="15"/>
      <c r="AL150" s="9"/>
      <c r="AM150" s="7"/>
      <c r="AN150" s="9"/>
      <c r="AO150" s="7"/>
    </row>
    <row r="151" spans="1:41" ht="12" customHeight="1" x14ac:dyDescent="0.25">
      <c r="A151" s="7"/>
      <c r="B151" s="7"/>
      <c r="C151" s="7"/>
      <c r="D151" s="7"/>
      <c r="E151" s="7"/>
      <c r="F151" s="7"/>
      <c r="G151" s="7"/>
      <c r="H151" s="7"/>
      <c r="I151" s="7"/>
      <c r="J151" s="7"/>
      <c r="K151" s="7"/>
      <c r="L151" s="7"/>
      <c r="M151" s="7"/>
      <c r="N151" s="7"/>
      <c r="O151" s="20"/>
      <c r="P151" s="7"/>
      <c r="Q151" s="9"/>
      <c r="R151" s="8"/>
      <c r="S151" s="6">
        <f t="shared" ca="1" si="4"/>
        <v>126</v>
      </c>
      <c r="T151" s="14"/>
      <c r="U151" s="7"/>
      <c r="V151" s="14"/>
      <c r="W151" s="7"/>
      <c r="X151" s="100"/>
      <c r="Y151" s="7"/>
      <c r="Z151" s="7"/>
      <c r="AA151" s="7"/>
      <c r="AB151" s="7"/>
      <c r="AC151" s="7"/>
      <c r="AD151" s="15"/>
      <c r="AE151" s="7"/>
      <c r="AF151" s="7"/>
      <c r="AG151" s="7"/>
      <c r="AH151" s="7"/>
      <c r="AI151" s="7"/>
      <c r="AJ151" s="7"/>
      <c r="AK151" s="15"/>
      <c r="AL151" s="9"/>
      <c r="AM151" s="7"/>
      <c r="AN151" s="9"/>
      <c r="AO151" s="7"/>
    </row>
    <row r="152" spans="1:41" ht="12" customHeight="1" x14ac:dyDescent="0.25">
      <c r="A152" s="7"/>
      <c r="B152" s="7"/>
      <c r="C152" s="7"/>
      <c r="D152" s="7"/>
      <c r="E152" s="7"/>
      <c r="F152" s="7"/>
      <c r="G152" s="7"/>
      <c r="H152" s="7"/>
      <c r="I152" s="7"/>
      <c r="J152" s="7"/>
      <c r="K152" s="7"/>
      <c r="L152" s="7"/>
      <c r="M152" s="7"/>
      <c r="N152" s="7"/>
      <c r="O152" s="20"/>
      <c r="P152" s="7"/>
      <c r="Q152" s="9"/>
      <c r="R152" s="8"/>
      <c r="S152" s="6">
        <f t="shared" ca="1" si="4"/>
        <v>126</v>
      </c>
      <c r="T152" s="14"/>
      <c r="U152" s="7"/>
      <c r="V152" s="14"/>
      <c r="W152" s="7"/>
      <c r="X152" s="100"/>
      <c r="Y152" s="7"/>
      <c r="Z152" s="7"/>
      <c r="AA152" s="7"/>
      <c r="AB152" s="7"/>
      <c r="AC152" s="7"/>
      <c r="AD152" s="15"/>
      <c r="AE152" s="7"/>
      <c r="AF152" s="7"/>
      <c r="AG152" s="7"/>
      <c r="AH152" s="7"/>
      <c r="AI152" s="7"/>
      <c r="AJ152" s="7"/>
      <c r="AK152" s="15"/>
      <c r="AL152" s="9"/>
      <c r="AM152" s="7"/>
      <c r="AN152" s="9"/>
      <c r="AO152" s="7"/>
    </row>
    <row r="153" spans="1:41" ht="12" customHeight="1" x14ac:dyDescent="0.25">
      <c r="A153" s="7"/>
      <c r="B153" s="7"/>
      <c r="C153" s="7"/>
      <c r="D153" s="7"/>
      <c r="E153" s="7"/>
      <c r="F153" s="7"/>
      <c r="G153" s="7"/>
      <c r="H153" s="7"/>
      <c r="I153" s="7"/>
      <c r="J153" s="7"/>
      <c r="K153" s="7"/>
      <c r="L153" s="7"/>
      <c r="M153" s="7"/>
      <c r="N153" s="7"/>
      <c r="O153" s="20"/>
      <c r="P153" s="7"/>
      <c r="Q153" s="9"/>
      <c r="R153" s="8"/>
      <c r="S153" s="6">
        <f t="shared" ca="1" si="4"/>
        <v>126</v>
      </c>
      <c r="T153" s="14"/>
      <c r="U153" s="7"/>
      <c r="V153" s="14"/>
      <c r="W153" s="7"/>
      <c r="X153" s="100"/>
      <c r="Y153" s="7"/>
      <c r="Z153" s="7"/>
      <c r="AA153" s="7"/>
      <c r="AB153" s="7"/>
      <c r="AC153" s="7"/>
      <c r="AD153" s="15"/>
      <c r="AE153" s="7"/>
      <c r="AF153" s="7"/>
      <c r="AG153" s="7"/>
      <c r="AH153" s="7"/>
      <c r="AI153" s="7"/>
      <c r="AJ153" s="7"/>
      <c r="AK153" s="15"/>
      <c r="AL153" s="9"/>
      <c r="AM153" s="7"/>
      <c r="AN153" s="9"/>
      <c r="AO153" s="7"/>
    </row>
    <row r="154" spans="1:41" ht="12" customHeight="1" x14ac:dyDescent="0.25">
      <c r="A154" s="7"/>
      <c r="B154" s="7"/>
      <c r="C154" s="7"/>
      <c r="D154" s="7"/>
      <c r="E154" s="7"/>
      <c r="F154" s="7"/>
      <c r="G154" s="7"/>
      <c r="H154" s="7"/>
      <c r="I154" s="7"/>
      <c r="J154" s="7"/>
      <c r="K154" s="7"/>
      <c r="L154" s="7"/>
      <c r="M154" s="7"/>
      <c r="N154" s="7"/>
      <c r="O154" s="20"/>
      <c r="P154" s="7"/>
      <c r="Q154" s="9"/>
      <c r="R154" s="8"/>
      <c r="S154" s="6">
        <f t="shared" ca="1" si="4"/>
        <v>126</v>
      </c>
      <c r="T154" s="14"/>
      <c r="U154" s="7"/>
      <c r="V154" s="14"/>
      <c r="W154" s="7"/>
      <c r="X154" s="100"/>
      <c r="Y154" s="7"/>
      <c r="Z154" s="7"/>
      <c r="AA154" s="7"/>
      <c r="AB154" s="7"/>
      <c r="AC154" s="7"/>
      <c r="AD154" s="15"/>
      <c r="AE154" s="7"/>
      <c r="AF154" s="7"/>
      <c r="AG154" s="7"/>
      <c r="AH154" s="7"/>
      <c r="AI154" s="7"/>
      <c r="AJ154" s="7"/>
      <c r="AK154" s="15"/>
      <c r="AL154" s="9"/>
      <c r="AM154" s="7"/>
      <c r="AN154" s="9"/>
      <c r="AO154" s="7"/>
    </row>
    <row r="155" spans="1:41" ht="12" customHeight="1" x14ac:dyDescent="0.25">
      <c r="A155" s="7"/>
      <c r="B155" s="7"/>
      <c r="C155" s="7"/>
      <c r="D155" s="7"/>
      <c r="E155" s="7"/>
      <c r="F155" s="7"/>
      <c r="G155" s="7"/>
      <c r="H155" s="7"/>
      <c r="I155" s="7"/>
      <c r="J155" s="7"/>
      <c r="K155" s="7"/>
      <c r="L155" s="7"/>
      <c r="M155" s="7"/>
      <c r="N155" s="7"/>
      <c r="O155" s="20"/>
      <c r="P155" s="7"/>
      <c r="Q155" s="9"/>
      <c r="R155" s="8"/>
      <c r="S155" s="6">
        <f t="shared" ca="1" si="4"/>
        <v>126</v>
      </c>
      <c r="T155" s="14"/>
      <c r="U155" s="7"/>
      <c r="V155" s="14"/>
      <c r="W155" s="7"/>
      <c r="X155" s="100"/>
      <c r="Y155" s="7"/>
      <c r="Z155" s="7"/>
      <c r="AA155" s="7"/>
      <c r="AB155" s="7"/>
      <c r="AC155" s="7"/>
      <c r="AD155" s="15"/>
      <c r="AE155" s="7"/>
      <c r="AF155" s="7"/>
      <c r="AG155" s="7"/>
      <c r="AH155" s="7"/>
      <c r="AI155" s="7"/>
      <c r="AJ155" s="7"/>
      <c r="AK155" s="15"/>
      <c r="AL155" s="9"/>
      <c r="AM155" s="7"/>
      <c r="AN155" s="9"/>
      <c r="AO155" s="7"/>
    </row>
    <row r="156" spans="1:41" ht="12" customHeight="1" x14ac:dyDescent="0.25">
      <c r="A156" s="7"/>
      <c r="B156" s="7"/>
      <c r="C156" s="7"/>
      <c r="D156" s="7"/>
      <c r="E156" s="7"/>
      <c r="F156" s="7"/>
      <c r="G156" s="7"/>
      <c r="H156" s="7"/>
      <c r="I156" s="7"/>
      <c r="J156" s="7"/>
      <c r="K156" s="7"/>
      <c r="L156" s="7"/>
      <c r="M156" s="7"/>
      <c r="N156" s="7"/>
      <c r="O156" s="20"/>
      <c r="P156" s="7"/>
      <c r="Q156" s="9"/>
      <c r="R156" s="8"/>
      <c r="S156" s="6">
        <f t="shared" ref="S156:S160" ca="1" si="5">INT(YEARFRAC(R156,TODAY()))</f>
        <v>126</v>
      </c>
      <c r="T156" s="14"/>
      <c r="U156" s="7"/>
      <c r="V156" s="14"/>
      <c r="W156" s="7"/>
      <c r="X156" s="100"/>
      <c r="Y156" s="7"/>
      <c r="Z156" s="7"/>
      <c r="AA156" s="7"/>
      <c r="AB156" s="7"/>
      <c r="AC156" s="7"/>
      <c r="AD156" s="15"/>
      <c r="AE156" s="7"/>
      <c r="AF156" s="7"/>
      <c r="AG156" s="7"/>
      <c r="AH156" s="7"/>
      <c r="AI156" s="7"/>
      <c r="AJ156" s="7"/>
      <c r="AK156" s="15"/>
      <c r="AL156" s="9"/>
      <c r="AM156" s="7"/>
      <c r="AN156" s="9"/>
      <c r="AO156" s="7"/>
    </row>
    <row r="157" spans="1:41" ht="12" customHeight="1" x14ac:dyDescent="0.25">
      <c r="A157" s="7"/>
      <c r="B157" s="7"/>
      <c r="C157" s="7"/>
      <c r="D157" s="7"/>
      <c r="E157" s="7"/>
      <c r="F157" s="7"/>
      <c r="G157" s="7"/>
      <c r="H157" s="7"/>
      <c r="I157" s="7"/>
      <c r="J157" s="7"/>
      <c r="K157" s="7"/>
      <c r="L157" s="7"/>
      <c r="M157" s="7"/>
      <c r="N157" s="7"/>
      <c r="O157" s="20"/>
      <c r="P157" s="7"/>
      <c r="Q157" s="9"/>
      <c r="R157" s="8"/>
      <c r="S157" s="6">
        <f t="shared" ca="1" si="5"/>
        <v>126</v>
      </c>
      <c r="T157" s="14"/>
      <c r="U157" s="7"/>
      <c r="V157" s="14"/>
      <c r="W157" s="7"/>
      <c r="X157" s="100"/>
      <c r="Y157" s="7"/>
      <c r="Z157" s="7"/>
      <c r="AA157" s="7"/>
      <c r="AB157" s="7"/>
      <c r="AC157" s="7"/>
      <c r="AD157" s="15"/>
      <c r="AE157" s="7"/>
      <c r="AF157" s="7"/>
      <c r="AG157" s="7"/>
      <c r="AH157" s="7"/>
      <c r="AI157" s="7"/>
      <c r="AJ157" s="7"/>
      <c r="AK157" s="15"/>
      <c r="AL157" s="9"/>
      <c r="AM157" s="7"/>
      <c r="AN157" s="9"/>
      <c r="AO157" s="7"/>
    </row>
    <row r="158" spans="1:41" ht="12" customHeight="1" x14ac:dyDescent="0.25">
      <c r="A158" s="7"/>
      <c r="B158" s="7"/>
      <c r="C158" s="7"/>
      <c r="D158" s="7"/>
      <c r="E158" s="7"/>
      <c r="F158" s="7"/>
      <c r="G158" s="7"/>
      <c r="H158" s="7"/>
      <c r="I158" s="7"/>
      <c r="J158" s="7"/>
      <c r="K158" s="7"/>
      <c r="L158" s="7"/>
      <c r="M158" s="7"/>
      <c r="N158" s="7"/>
      <c r="O158" s="20"/>
      <c r="P158" s="7"/>
      <c r="Q158" s="9"/>
      <c r="R158" s="8"/>
      <c r="S158" s="6">
        <f ca="1">INT(YEARFRAC(R158,TODAY()))</f>
        <v>126</v>
      </c>
      <c r="T158" s="14"/>
      <c r="U158" s="7"/>
      <c r="V158" s="14"/>
      <c r="W158" s="7"/>
      <c r="X158" s="100"/>
      <c r="Y158" s="7"/>
      <c r="Z158" s="7"/>
      <c r="AA158" s="7"/>
      <c r="AB158" s="7"/>
      <c r="AC158" s="7"/>
      <c r="AD158" s="15"/>
      <c r="AE158" s="7"/>
      <c r="AF158" s="7"/>
      <c r="AG158" s="7"/>
      <c r="AH158" s="7"/>
      <c r="AI158" s="7"/>
      <c r="AJ158" s="7"/>
      <c r="AK158" s="15"/>
      <c r="AL158" s="9"/>
      <c r="AM158" s="7"/>
      <c r="AN158" s="9"/>
      <c r="AO158" s="7"/>
    </row>
    <row r="159" spans="1:41" ht="12" customHeight="1" x14ac:dyDescent="0.25">
      <c r="A159" s="7"/>
      <c r="B159" s="7"/>
      <c r="C159" s="7"/>
      <c r="D159" s="7"/>
      <c r="E159" s="7"/>
      <c r="F159" s="7"/>
      <c r="G159" s="7"/>
      <c r="H159" s="7"/>
      <c r="I159" s="7"/>
      <c r="J159" s="7"/>
      <c r="K159" s="7"/>
      <c r="L159" s="7"/>
      <c r="M159" s="7"/>
      <c r="N159" s="7"/>
      <c r="O159" s="20"/>
      <c r="P159" s="7"/>
      <c r="Q159" s="9"/>
      <c r="R159" s="8"/>
      <c r="S159" s="6">
        <f ca="1">INT(YEARFRAC(R159,TODAY()))</f>
        <v>126</v>
      </c>
      <c r="T159" s="14"/>
      <c r="U159" s="7"/>
      <c r="V159" s="14"/>
      <c r="W159" s="7"/>
      <c r="X159" s="100"/>
      <c r="Y159" s="7"/>
      <c r="Z159" s="7"/>
      <c r="AA159" s="7"/>
      <c r="AB159" s="7"/>
      <c r="AC159" s="7"/>
      <c r="AD159" s="15"/>
      <c r="AE159" s="7"/>
      <c r="AF159" s="7"/>
      <c r="AG159" s="7"/>
      <c r="AH159" s="7"/>
      <c r="AI159" s="7"/>
      <c r="AJ159" s="7"/>
      <c r="AK159" s="15"/>
      <c r="AL159" s="9"/>
      <c r="AM159" s="7"/>
      <c r="AN159" s="9"/>
      <c r="AO159" s="7"/>
    </row>
    <row r="160" spans="1:41" ht="12" customHeight="1" x14ac:dyDescent="0.25">
      <c r="A160" s="7"/>
      <c r="B160" s="7"/>
      <c r="C160" s="7"/>
      <c r="D160" s="7"/>
      <c r="E160" s="7"/>
      <c r="F160" s="7"/>
      <c r="G160" s="7"/>
      <c r="H160" s="7"/>
      <c r="I160" s="7"/>
      <c r="J160" s="7"/>
      <c r="K160" s="7"/>
      <c r="L160" s="7"/>
      <c r="M160" s="7"/>
      <c r="N160" s="7"/>
      <c r="O160" s="20"/>
      <c r="P160" s="7"/>
      <c r="Q160" s="9"/>
      <c r="R160" s="8"/>
      <c r="S160" s="6">
        <f t="shared" ca="1" si="5"/>
        <v>126</v>
      </c>
      <c r="T160" s="14"/>
      <c r="U160" s="7"/>
      <c r="V160" s="14"/>
      <c r="W160" s="7"/>
      <c r="X160" s="100" t="s">
        <v>815</v>
      </c>
      <c r="Y160" s="7"/>
      <c r="Z160" s="7"/>
      <c r="AA160" s="7"/>
      <c r="AB160" s="7"/>
      <c r="AC160" s="7"/>
      <c r="AD160" s="15"/>
      <c r="AE160" s="7"/>
      <c r="AF160" s="7"/>
      <c r="AG160" s="7"/>
      <c r="AH160" s="7"/>
      <c r="AI160" s="7"/>
      <c r="AJ160" s="7"/>
      <c r="AK160" s="15"/>
      <c r="AL160" s="9"/>
      <c r="AM160" s="7"/>
      <c r="AN160" s="9"/>
      <c r="AO160" s="7"/>
    </row>
    <row r="161" spans="1:40" ht="12" customHeight="1" x14ac:dyDescent="0.25">
      <c r="A161" s="1" t="s">
        <v>388</v>
      </c>
      <c r="C161" s="1">
        <f>SUBTOTAL(103,FEBRERO[3. ESPACIO GEOGRÁFICO *])</f>
        <v>95</v>
      </c>
      <c r="N161" s="1">
        <f>SUBTOTAL(103,FEBRERO[14. NOMBRES])</f>
        <v>96</v>
      </c>
      <c r="O161" s="1">
        <f>SUBTOTAL(103,FEBRERO[15. ESTADO DEL ESTUDIANTE *])</f>
        <v>96</v>
      </c>
      <c r="S161" s="1">
        <f ca="1">SUBTOTAL(103,FEBRERO[19. EDAD])</f>
        <v>143</v>
      </c>
      <c r="T161" s="1">
        <f>SUBTOTAL(103,FEBRERO[20. DOCUMENTO DE IDENTIDAD *])</f>
        <v>96</v>
      </c>
      <c r="V161" s="1">
        <f>SUBTOTAL(103,FEBRERO[24. SEXO (Referencia biológica asignada al nacer) *])</f>
        <v>96</v>
      </c>
      <c r="W161" s="1">
        <f>SUBTOTAL(103,FEBRERO[25. GRUPO ÉTNICO *])</f>
        <v>96</v>
      </c>
      <c r="X161" s="186">
        <f>SUBTOTAL(103,FEBRERO[26. SITUACIÓN O CONDICIÓN *])</f>
        <v>97</v>
      </c>
      <c r="Y161" s="1">
        <f>SUBTOTAL(103,FEBRERO[27. DISCAPACIDAD *])</f>
        <v>96</v>
      </c>
      <c r="AE161" s="1">
        <f>SUBTOTAL(103,FEBRERO[33. ZONA (URBANA O RURAL) EN DONDE VIVE EL ESTUDIANTE *])</f>
        <v>96</v>
      </c>
      <c r="AN161" s="1">
        <f>SUBTOTAL(103,FEBRERO[41. No DE CONTACTO])</f>
        <v>96</v>
      </c>
    </row>
  </sheetData>
  <mergeCells count="12">
    <mergeCell ref="F1:G1"/>
    <mergeCell ref="AM16:AN16"/>
    <mergeCell ref="Q16:U16"/>
    <mergeCell ref="V16:AA16"/>
    <mergeCell ref="AB16:AD16"/>
    <mergeCell ref="AE16:AI16"/>
    <mergeCell ref="AJ16:AL16"/>
    <mergeCell ref="A16:L16"/>
    <mergeCell ref="M16:P16"/>
    <mergeCell ref="A9:B9"/>
    <mergeCell ref="N9:N10"/>
    <mergeCell ref="O9:O10"/>
  </mergeCells>
  <phoneticPr fontId="11" type="noConversion"/>
  <conditionalFormatting sqref="O17:O160">
    <cfRule type="cellIs" dxfId="45" priority="7" operator="equal">
      <formula>"INGRESO"</formula>
    </cfRule>
    <cfRule type="cellIs" dxfId="44" priority="8" operator="equal">
      <formula>"CAMBIO DE GRUPO"</formula>
    </cfRule>
    <cfRule type="cellIs" dxfId="43" priority="9" operator="equal">
      <formula>"DESERCIÓN"</formula>
    </cfRule>
  </conditionalFormatting>
  <conditionalFormatting sqref="O18:O19">
    <cfRule type="containsText" dxfId="42" priority="1" operator="containsText" text="REINGRESO">
      <formula>NOT(ISERROR(SEARCH("REINGRESO",O18)))</formula>
    </cfRule>
  </conditionalFormatting>
  <conditionalFormatting sqref="O18:O160">
    <cfRule type="containsText" dxfId="41" priority="3" operator="containsText" text="REINGRESO">
      <formula>NOT(ISERROR(SEARCH("REINGRESO",O18)))</formula>
    </cfRule>
  </conditionalFormatting>
  <dataValidations count="30">
    <dataValidation type="list" allowBlank="1" showInputMessage="1" showErrorMessage="1" sqref="B160" xr:uid="{00000000-0002-0000-0000-000014000000}">
      <formula1>"MIXTO, PIANO, PRIMERA INFANCIA, ADULTO MAYOR, DISCAPACIDAD, PRIVADOS DE LA LIBERTAD, HABITANTE DE CALLE, COMUNIDAD AFRO, PGT"</formula1>
    </dataValidation>
    <dataValidation type="whole" allowBlank="1" showInputMessage="1" showErrorMessage="1" error="AGREGAR DATO NUMÉRICO" prompt="AGREGAR DATO NÚMERICO" sqref="U18 U29 U40:U67 U24:U26 U77:U160 S18:S160" xr:uid="{00000000-0002-0000-0000-000000000000}">
      <formula1>0</formula1>
      <formula2>99999999999999</formula2>
    </dataValidation>
    <dataValidation type="date" operator="greaterThanOrEqual" allowBlank="1" showInputMessage="1" showErrorMessage="1" error="DÍA/MES/AÑO_x000a_EJE: 28/02/1971" prompt="DÍA/MES/AÑO_x000a_EJE: 28/02/1971" sqref="R18 R29 R40:R67 R24:R26 R77:R160" xr:uid="{00000000-0002-0000-0000-000001000000}">
      <formula1>1</formula1>
    </dataValidation>
    <dataValidation type="whole" allowBlank="1" showInputMessage="1" showErrorMessage="1" error="INGRESAR DATO NUMÉRICO" prompt="INGRESAR _x000a_DATO NUMÉRICO" sqref="Q18 AL18 AN18:AN67 Q29 AL29 Q40:Q67 AL40:AL67 AL24:AL26 Q24:Q26 AL77:AL160 Q77:Q160 AN77:AN160" xr:uid="{00000000-0002-0000-0000-000002000000}">
      <formula1>0</formula1>
      <formula2>9999999999</formula2>
    </dataValidation>
    <dataValidation type="list" allowBlank="1" showInputMessage="1" showErrorMessage="1" sqref="AA18:AA21 AA29 AA40:AA67 AA24:AA26 AA77:AA160" xr:uid="{00000000-0002-0000-0000-000007000000}">
      <formula1>"O+, O-, A+, A-, B+, B-, AB+, AB-"</formula1>
    </dataValidation>
    <dataValidation type="list" allowBlank="1" showInputMessage="1" showErrorMessage="1" sqref="AN18:AN67 AK18:AK29 AK34:AK160 AN77:AN160" xr:uid="{00000000-0002-0000-0000-000009000000}">
      <formula1>"MADRE, PADRE, PAREJA, TÍO(A), AMIGO(A), HERMANO(A), HIJO(A), ESPOSO(A), ABUELO(A), OTRO"</formula1>
    </dataValidation>
    <dataValidation type="decimal" allowBlank="1" showInputMessage="1" showErrorMessage="1" prompt="INGRESAR _x000a_DATO NUMÉRICO" sqref="AL27:AL28 Q27:Q28 AL30:AL32 Q30:Q33" xr:uid="{4C7A126E-E976-412C-8F05-C3E101BC8976}">
      <formula1>0</formula1>
      <formula2>9999999999</formula2>
    </dataValidation>
    <dataValidation type="date" operator="greaterThanOrEqual" allowBlank="1" showInputMessage="1" showErrorMessage="1" prompt="DÍA/MES/AÑO_x000a_EJE: 28/02/1971" sqref="R27:R28 R30:R33" xr:uid="{31C9465C-879F-4200-8EEC-72A6BCDC68C3}">
      <formula1>1</formula1>
    </dataValidation>
    <dataValidation type="decimal" allowBlank="1" showInputMessage="1" showErrorMessage="1" prompt="AGREGAR DATO NÚMERICO" sqref="U27:U28 U30:U33" xr:uid="{93E7FF0A-435C-427F-88D1-D96198129D9A}">
      <formula1>0</formula1>
      <formula2>99999999999999</formula2>
    </dataValidation>
    <dataValidation type="list" allowBlank="1" showErrorMessage="1" sqref="AA27:AA28 AA30:AA33" xr:uid="{ACD60292-296E-4FB9-B92F-7B6D2A3A26F4}">
      <formula1>"O+,O-,A+,A-,B+,B-,AB+,AB-"</formula1>
    </dataValidation>
    <dataValidation type="list" allowBlank="1" showErrorMessage="1" sqref="AK33" xr:uid="{291B64A2-659B-468D-88BA-46472C7D4EE5}">
      <formula1>"PAREJA,TÍO(A),AMIGO(A),HERMANO(A),HIJO(A),ESPOSO(A),ABUELO(A),OTRO"</formula1>
    </dataValidation>
    <dataValidation type="list" allowBlank="1" showErrorMessage="1" sqref="AK30:AK32" xr:uid="{98473721-F9E1-4E7A-9B0D-73E4367565D0}">
      <formula1>"MADRE,PADRE,PAREJA,TÍO(A),AMIGO(A),HERMANO(A),HIJO(A),ESPOSO(A),ABUELO(A),OTRO"</formula1>
    </dataValidation>
    <dataValidation type="list" allowBlank="1" showInputMessage="1" showErrorMessage="1" sqref="A18:A160" xr:uid="{00000000-0002-0000-0000-000003000000}">
      <formula1>"ARTES VISUALES, BANDAS MÚSICO MARCIALES, BANDAS SINFÓNICAS, COROS, CUERDAS PULSADAS, CUERDAS SINFÓNICAS, DANZA, TEATRO"</formula1>
    </dataValidation>
    <dataValidation type="list" allowBlank="1" showInputMessage="1" showErrorMessage="1" sqref="O18:O160" xr:uid="{00000000-0002-0000-0000-000004000000}">
      <formula1>"INGRESO, MATRICULADO, CAMBIO DE GRUPO, DESERCIÓN"</formula1>
    </dataValidation>
    <dataValidation type="list" allowBlank="1" showInputMessage="1" showErrorMessage="1" sqref="W18:W160" xr:uid="{00000000-0002-0000-0000-000005000000}">
      <formula1>"MESTIZO,  INDÍGENA, AFRO, RAIZAL, PALENQUERO, ROM / GITANO, SIN PERTENENCIA ÉTNICA"</formula1>
    </dataValidation>
    <dataValidation type="list" allowBlank="1" showInputMessage="1" showErrorMessage="1" sqref="X18:X160" xr:uid="{00000000-0002-0000-0000-000006000000}">
      <formula1>"NINGUNA, POBLACIÓN LGTBI+, MIGRANTE, VÍCTIMA DEL CONFLICTO ARMADO, DESPLAZADO, POBLACIÓN EN SITUACIÓN DE POBREZA EXTREMA, HABITANTE O EN RIESGO DE CALLE,"</formula1>
    </dataValidation>
    <dataValidation type="list" allowBlank="1" showErrorMessage="1" sqref="V18:V160" xr:uid="{00000000-0002-0000-0000-000008000000}">
      <formula1>"MASCULINO, FEMENINO"</formula1>
    </dataValidation>
    <dataValidation type="list" allowBlank="1" showInputMessage="1" showErrorMessage="1" sqref="AD18:AD160" xr:uid="{00000000-0002-0000-0000-00000A000000}">
      <formula1>"NO APLICA, MAÑANA, TARDE, NOCHE, JORNADA ÚNICA, SÁBATINA, OTRO"</formula1>
    </dataValidation>
    <dataValidation type="list" allowBlank="1" showErrorMessage="1" sqref="T18:T160" xr:uid="{00000000-0002-0000-0000-00000B000000}">
      <formula1>"REGISTRO CIVIL, TARJETA DE IDENTIDAD, CÉDULA DE CIUDADANÍA, CÉDULA DE EXTRANJERÍA, TARJETA EXTRANJERÍA, NIT, PASAPORTE, TIPO DE DOCUMENTO EXTRANJERO, INDOCUMENTADO, PROTEGIDO POR EL ESTADO, PPT"</formula1>
    </dataValidation>
    <dataValidation type="list" allowBlank="1" showInputMessage="1" showErrorMessage="1" sqref="Y18:Y160" xr:uid="{00000000-0002-0000-0000-00000C000000}">
      <formula1>"NINGUNA, AUDITIVA, FÍSICA, VISUAL, PSICOSOCIAL, INTELECTUAL (COGNITIVA), SORDOCEGUERA, MÚLTIPLE"</formula1>
    </dataValidation>
    <dataValidation type="list" allowBlank="1" showErrorMessage="1" sqref="O18:O160" xr:uid="{00000000-0002-0000-0000-00000D000000}">
      <formula1>"INGRESO,MATRICULADO,CAMBIO DE GRUPO, DESERCIÓN"</formula1>
    </dataValidation>
    <dataValidation type="list" allowBlank="1" showInputMessage="1" showErrorMessage="1" sqref="D18:D160" xr:uid="{00000000-0002-0000-0000-00000E000000}">
      <formula1>INDIRECT($C18)</formula1>
    </dataValidation>
    <dataValidation type="list" allowBlank="1" showInputMessage="1" showErrorMessage="1" sqref="E18:E160" xr:uid="{00000000-0002-0000-0000-00000F000000}">
      <formula1>INDIRECT($D18)</formula1>
    </dataValidation>
    <dataValidation type="list" allowBlank="1" showInputMessage="1" showErrorMessage="1" sqref="C18:C160" xr:uid="{00000000-0002-0000-0000-000010000000}">
      <formula1>ZONA</formula1>
    </dataValidation>
    <dataValidation type="list" allowBlank="1" showInputMessage="1" showErrorMessage="1" sqref="F18:F160" xr:uid="{00000000-0002-0000-0000-000011000000}">
      <formula1>"LUCY TEJADA, SANTIAGO LONDOÑO, CASETA COMUNAL,  INSTITUCIÓN EDUCATIVA, COMUNIDAD, FUNDACIÓN, CAFES, HOGARES CLARET, CASA DE CULTURA, HOGARES INFANTILES, CDI - ICBF, SALAS INFANTILES "</formula1>
    </dataValidation>
    <dataValidation type="list" allowBlank="1" showInputMessage="1" showErrorMessage="1" sqref="P18:P160" xr:uid="{00000000-0002-0000-0000-000012000000}">
      <formula1>"NO APLICA, DIFICULTAD ECONÓMICA, DIFICULTAD DE TRANSPORTE, POR ESTUDIO - TRABAJO, ENFERMEDAD, DIFICULTAD FAMILIAR, INCONFORMIDAD CON EL PROCESO, CAMBIO DE CIUDAD, INASISTENCIA, NO INFORMA EL MOTIVO DEL RETIRO, CIERRE DEL PROCESO"</formula1>
    </dataValidation>
    <dataValidation type="list" allowBlank="1" showInputMessage="1" showErrorMessage="1" sqref="AB18:AB160" xr:uid="{00000000-0002-0000-0000-000013000000}">
      <formula1>"SIN ESCOLARIDAD, PREESCOLAR, PRIMARIA, BACHILLERATO, TÉCNICO, TECNÓLOGO, PREGRADO, POSGRADO,"</formula1>
    </dataValidation>
    <dataValidation type="list" allowBlank="1" showInputMessage="1" showErrorMessage="1" sqref="I18:I160" xr:uid="{00000000-0002-0000-0000-000015000000}">
      <formula1>"Iniciación, Intermedio, Proyección,"</formula1>
    </dataValidation>
    <dataValidation type="list" allowBlank="1" showInputMessage="1" showErrorMessage="1" sqref="AE18:AE160" xr:uid="{00000000-0002-0000-0000-000016000000}">
      <formula1>"URBANA, RURAL"</formula1>
    </dataValidation>
    <dataValidation type="list" allowBlank="1" showInputMessage="1" showErrorMessage="1" sqref="B18:B159" xr:uid="{00000000-0002-0000-0000-000017000000}">
      <formula1>"NO APLICA, PIANO, PRIMERA INFANCIA, ADULTO MAYOR, DISCAPACIDAD, PRIVADOS DE LA LIBERTAD, HABITANTE DE CALLE, COMUNIDAD AFRO, COMUNIDAD INDÍGENA, PGT"</formula1>
    </dataValidation>
  </dataValidations>
  <hyperlinks>
    <hyperlink ref="AI19" r:id="rId1" xr:uid="{C31267E8-D8FE-4CD6-97A3-91F2BFC6B6F7}"/>
    <hyperlink ref="AI22" r:id="rId2" xr:uid="{1A6C2A7E-BEB2-4A5B-8F39-B8532B140A55}"/>
    <hyperlink ref="AI28" r:id="rId3" xr:uid="{8BDA68A5-6CBA-4582-89DB-B7C7347D5DD6}"/>
    <hyperlink ref="AI30" r:id="rId4" xr:uid="{0FCFA5CB-6192-4546-867C-04C2467FB8AC}"/>
    <hyperlink ref="AI34" r:id="rId5" xr:uid="{41F223EF-50FC-4304-A195-924DE5484193}"/>
    <hyperlink ref="AI35" r:id="rId6" xr:uid="{5D2307E5-C086-4F3C-A221-628407275A9E}"/>
    <hyperlink ref="AI36" r:id="rId7" xr:uid="{4ECD3008-51F0-4CDE-9D42-D37180FEDD21}"/>
    <hyperlink ref="AI37" r:id="rId8" xr:uid="{25739517-1D69-4415-B81A-C451EF704C08}"/>
    <hyperlink ref="AI38" r:id="rId9" xr:uid="{B0119203-B744-4B7C-9F99-7BD7A477D88D}"/>
    <hyperlink ref="AI39" r:id="rId10" xr:uid="{8D81F7EC-A3B5-49AA-96D5-99289014E1E5}"/>
    <hyperlink ref="AI20" r:id="rId11" xr:uid="{9F7A7CC8-5AF0-4745-8A7C-E4281C1A1D93}"/>
    <hyperlink ref="AI24" r:id="rId12" xr:uid="{E9A850EC-FBA3-4E76-9DCD-D12F9F5DB2EC}"/>
    <hyperlink ref="AI25" r:id="rId13" xr:uid="{AEA86974-5672-4DF3-B5EE-8429D85CA0C9}"/>
    <hyperlink ref="AI26" r:id="rId14" xr:uid="{9B6AF387-A65A-4B97-9256-3E43FD6E30CA}"/>
    <hyperlink ref="AI43" r:id="rId15" xr:uid="{779780D0-4E43-4CA4-8A01-06EA90ACD97A}"/>
    <hyperlink ref="AI31" r:id="rId16" xr:uid="{15DB8AF3-603C-4F2F-BDF4-A0C6C5B3CA72}"/>
    <hyperlink ref="AI32" r:id="rId17" xr:uid="{26CB4F68-577E-4C39-86C3-B0D065E2569C}"/>
    <hyperlink ref="AI29" r:id="rId18" xr:uid="{5010A5A5-B48A-4024-AF81-37EC12376175}"/>
    <hyperlink ref="AI77" r:id="rId19" xr:uid="{55CB4F16-503B-4799-9E35-924DBCF4D0B6}"/>
    <hyperlink ref="AI82" r:id="rId20" xr:uid="{CFAD1E5B-7EE5-4584-ABC6-8C19205BC2C1}"/>
    <hyperlink ref="AI84" r:id="rId21" xr:uid="{C836C7F1-8BD1-4419-A0E7-03DAABD0659A}"/>
    <hyperlink ref="AI94" r:id="rId22" xr:uid="{54415161-72ED-457B-86CC-CBD638CC6F8A}"/>
    <hyperlink ref="AI95" r:id="rId23" xr:uid="{C47F135C-6F50-4C66-9878-191D6BD57A5C}"/>
    <hyperlink ref="AI96" r:id="rId24" xr:uid="{3928E065-9106-4121-9B3E-7254934134EE}"/>
    <hyperlink ref="AI97" r:id="rId25" xr:uid="{912D883C-7D77-444B-A31B-6AC897FEFF9C}"/>
    <hyperlink ref="AI99" r:id="rId26" xr:uid="{12BD1E25-39D5-4016-931D-A87FF361949D}"/>
    <hyperlink ref="AI100" r:id="rId27" xr:uid="{81E0ED61-6CC8-4221-B915-52662FB08DF3}"/>
    <hyperlink ref="AI40" r:id="rId28" xr:uid="{45701215-C427-4B56-8459-5B33ACD7A070}"/>
    <hyperlink ref="AI41" r:id="rId29" xr:uid="{45064562-005E-4D6B-9378-C9F3F253B54A}"/>
    <hyperlink ref="AI42" r:id="rId30" xr:uid="{E8098140-5F00-4AED-9B81-0C58A294DC46}"/>
    <hyperlink ref="AI50" r:id="rId31" xr:uid="{22937D85-2DB5-4F67-9E52-940D320E4B0C}"/>
    <hyperlink ref="AI44" r:id="rId32" xr:uid="{F7AE9647-EE6E-40D1-8DED-F9DA4CDF8829}"/>
    <hyperlink ref="AI49" r:id="rId33" xr:uid="{7CEC3CF1-E50C-471E-9D6A-81564037215D}"/>
    <hyperlink ref="AI48" r:id="rId34" xr:uid="{9C13B828-6333-477C-A7F7-34C54D399089}"/>
    <hyperlink ref="AI45" r:id="rId35" xr:uid="{86192F6E-6713-4187-AB8B-8E408212A4E5}"/>
    <hyperlink ref="AI47" r:id="rId36" xr:uid="{05A6DB9C-D8A2-43CC-AE21-0E26F5DD316E}"/>
    <hyperlink ref="AI46" r:id="rId37" xr:uid="{F5AFC965-EBA9-4F17-851C-2A5A2793DC69}"/>
    <hyperlink ref="AI101" r:id="rId38" xr:uid="{2188E27C-1742-46C8-BBB9-A37EAB2F78BA}"/>
    <hyperlink ref="AI102" r:id="rId39" xr:uid="{8BDB84D4-7B66-416A-918C-4842E44B7223}"/>
    <hyperlink ref="AI92" r:id="rId40" xr:uid="{821D38B8-492A-486C-B138-978103782D48}"/>
    <hyperlink ref="AI105" r:id="rId41" xr:uid="{166EE391-F940-441B-ACFB-632FAB5EEA2A}"/>
    <hyperlink ref="AI106" r:id="rId42" xr:uid="{A250DF2B-ABA4-4CEB-9EC9-F14B8927DAD6}"/>
    <hyperlink ref="AI111" r:id="rId43" xr:uid="{FE790A0A-6D1D-4FD8-860C-58213CDCD075}"/>
  </hyperlinks>
  <pageMargins left="0.7" right="0.7" top="0.75" bottom="0.75" header="0.3" footer="0.3"/>
  <pageSetup paperSize="9" orientation="portrait" r:id="rId44"/>
  <drawing r:id="rId45"/>
  <tableParts count="1">
    <tablePart r:id="rId46"/>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P166"/>
  <sheetViews>
    <sheetView topLeftCell="D1" workbookViewId="0">
      <selection activeCell="L9" sqref="L9"/>
    </sheetView>
  </sheetViews>
  <sheetFormatPr baseColWidth="10" defaultColWidth="29.88671875" defaultRowHeight="14.4" x14ac:dyDescent="0.3"/>
  <cols>
    <col min="1" max="1" width="23" bestFit="1" customWidth="1"/>
    <col min="2" max="2" width="25.44140625" bestFit="1" customWidth="1"/>
    <col min="3" max="3" width="29.88671875" bestFit="1" customWidth="1"/>
    <col min="4" max="4" width="23.44140625" bestFit="1" customWidth="1"/>
    <col min="5" max="5" width="29.88671875" bestFit="1" customWidth="1"/>
    <col min="6" max="6" width="32.6640625" bestFit="1" customWidth="1"/>
    <col min="7" max="7" width="32" bestFit="1" customWidth="1"/>
    <col min="8" max="8" width="17" customWidth="1"/>
    <col min="9" max="9" width="18.44140625" bestFit="1" customWidth="1"/>
    <col min="10" max="10" width="18.44140625" customWidth="1"/>
    <col min="11" max="11" width="15" bestFit="1" customWidth="1"/>
    <col min="12" max="12" width="15" customWidth="1"/>
    <col min="13" max="13" width="25.33203125" bestFit="1" customWidth="1"/>
  </cols>
  <sheetData>
    <row r="1" spans="1:16" s="1" customFormat="1" ht="21.75" customHeight="1" thickBot="1" x14ac:dyDescent="0.3">
      <c r="A1" s="251" t="s">
        <v>767</v>
      </c>
      <c r="B1" s="252"/>
      <c r="C1" s="252"/>
      <c r="D1" s="252"/>
      <c r="E1" s="252"/>
      <c r="F1" s="252"/>
      <c r="G1" s="252"/>
      <c r="H1" s="252"/>
      <c r="I1" s="252"/>
      <c r="J1" s="252"/>
      <c r="K1" s="252"/>
      <c r="L1" s="252"/>
      <c r="M1" s="181"/>
      <c r="N1" s="235" t="s">
        <v>774</v>
      </c>
      <c r="O1" s="236"/>
      <c r="P1" s="162" t="s">
        <v>775</v>
      </c>
    </row>
    <row r="2" spans="1:16" s="18" customFormat="1" ht="36.75" customHeight="1" thickBot="1" x14ac:dyDescent="0.25">
      <c r="A2" s="83" t="s">
        <v>776</v>
      </c>
      <c r="B2" s="83" t="s">
        <v>777</v>
      </c>
      <c r="C2" s="83" t="s">
        <v>778</v>
      </c>
      <c r="D2" s="83" t="s">
        <v>779</v>
      </c>
      <c r="E2" s="83" t="s">
        <v>780</v>
      </c>
      <c r="F2" s="83" t="s">
        <v>781</v>
      </c>
      <c r="G2" s="84" t="s">
        <v>737</v>
      </c>
      <c r="H2" s="84" t="s">
        <v>738</v>
      </c>
      <c r="I2" s="78" t="s">
        <v>782</v>
      </c>
      <c r="J2" s="84" t="s">
        <v>739</v>
      </c>
      <c r="K2" s="83" t="s">
        <v>740</v>
      </c>
      <c r="L2" s="83" t="s">
        <v>741</v>
      </c>
      <c r="M2" s="182" t="s">
        <v>803</v>
      </c>
      <c r="N2" s="98" t="s">
        <v>757</v>
      </c>
      <c r="O2" s="98" t="s">
        <v>758</v>
      </c>
      <c r="P2" s="79" t="s">
        <v>802</v>
      </c>
    </row>
    <row r="3" spans="1:16" s="1" customFormat="1" ht="12" customHeight="1" x14ac:dyDescent="0.25">
      <c r="A3" s="7" t="s">
        <v>629</v>
      </c>
      <c r="B3" s="7" t="s">
        <v>804</v>
      </c>
      <c r="C3" s="7" t="s">
        <v>393</v>
      </c>
      <c r="D3" s="7" t="s">
        <v>6</v>
      </c>
      <c r="E3" s="7" t="s">
        <v>622</v>
      </c>
      <c r="F3" s="7" t="s">
        <v>805</v>
      </c>
      <c r="G3" s="7" t="s">
        <v>806</v>
      </c>
      <c r="H3" s="7" t="s">
        <v>1249</v>
      </c>
      <c r="I3" s="7" t="s">
        <v>808</v>
      </c>
      <c r="J3" s="7" t="s">
        <v>809</v>
      </c>
      <c r="K3" s="7" t="s">
        <v>1250</v>
      </c>
      <c r="L3" s="232" t="s">
        <v>810</v>
      </c>
      <c r="M3" s="7">
        <v>15</v>
      </c>
      <c r="N3" s="6" t="s">
        <v>1251</v>
      </c>
      <c r="O3" s="97">
        <v>3165592703</v>
      </c>
      <c r="P3" s="7"/>
    </row>
    <row r="4" spans="1:16" s="1" customFormat="1" ht="12" customHeight="1" x14ac:dyDescent="0.25">
      <c r="A4" s="7" t="s">
        <v>629</v>
      </c>
      <c r="B4" s="7" t="s">
        <v>804</v>
      </c>
      <c r="C4" s="7" t="s">
        <v>393</v>
      </c>
      <c r="D4" s="7" t="s">
        <v>6</v>
      </c>
      <c r="E4" s="7" t="s">
        <v>622</v>
      </c>
      <c r="F4" s="7" t="s">
        <v>805</v>
      </c>
      <c r="G4" s="7" t="s">
        <v>806</v>
      </c>
      <c r="H4" s="7" t="s">
        <v>1252</v>
      </c>
      <c r="I4" s="7" t="s">
        <v>808</v>
      </c>
      <c r="J4" s="7" t="s">
        <v>809</v>
      </c>
      <c r="K4" s="7" t="s">
        <v>1250</v>
      </c>
      <c r="L4" s="232" t="s">
        <v>810</v>
      </c>
      <c r="M4" s="7">
        <v>16</v>
      </c>
      <c r="N4" s="7" t="s">
        <v>1251</v>
      </c>
      <c r="O4" s="97">
        <v>3165592703</v>
      </c>
      <c r="P4" s="7"/>
    </row>
    <row r="5" spans="1:16" s="1" customFormat="1" ht="12" customHeight="1" x14ac:dyDescent="0.25">
      <c r="A5" s="7" t="s">
        <v>629</v>
      </c>
      <c r="B5" s="7" t="s">
        <v>917</v>
      </c>
      <c r="C5" s="7" t="s">
        <v>393</v>
      </c>
      <c r="D5" s="7" t="s">
        <v>397</v>
      </c>
      <c r="E5" s="7" t="s">
        <v>89</v>
      </c>
      <c r="F5" s="7" t="s">
        <v>918</v>
      </c>
      <c r="G5" s="7" t="s">
        <v>919</v>
      </c>
      <c r="H5" s="7" t="s">
        <v>906</v>
      </c>
      <c r="I5" s="7" t="s">
        <v>808</v>
      </c>
      <c r="J5" s="7" t="s">
        <v>809</v>
      </c>
      <c r="K5" s="7" t="s">
        <v>905</v>
      </c>
      <c r="L5" s="7" t="s">
        <v>1253</v>
      </c>
      <c r="M5" s="7">
        <v>14</v>
      </c>
      <c r="N5" s="214" t="s">
        <v>1025</v>
      </c>
      <c r="O5" s="212">
        <v>3113202545</v>
      </c>
      <c r="P5" s="7"/>
    </row>
    <row r="6" spans="1:16" s="1" customFormat="1" ht="12" customHeight="1" x14ac:dyDescent="0.25">
      <c r="A6" s="7" t="s">
        <v>629</v>
      </c>
      <c r="B6" s="7" t="s">
        <v>917</v>
      </c>
      <c r="C6" s="7" t="s">
        <v>4</v>
      </c>
      <c r="D6" s="7" t="s">
        <v>17</v>
      </c>
      <c r="E6" s="7" t="s">
        <v>303</v>
      </c>
      <c r="F6" s="7" t="s">
        <v>918</v>
      </c>
      <c r="G6" s="7" t="s">
        <v>1026</v>
      </c>
      <c r="H6" s="7" t="s">
        <v>1027</v>
      </c>
      <c r="I6" s="7" t="s">
        <v>808</v>
      </c>
      <c r="J6" s="7" t="s">
        <v>809</v>
      </c>
      <c r="K6" s="7" t="s">
        <v>1250</v>
      </c>
      <c r="L6" s="7" t="s">
        <v>1253</v>
      </c>
      <c r="M6" s="7">
        <v>9</v>
      </c>
      <c r="N6" s="214" t="s">
        <v>1065</v>
      </c>
      <c r="O6" s="212">
        <v>3202871140</v>
      </c>
      <c r="P6" s="7"/>
    </row>
    <row r="7" spans="1:16" s="1" customFormat="1" ht="12" customHeight="1" x14ac:dyDescent="0.25">
      <c r="A7" s="7" t="s">
        <v>629</v>
      </c>
      <c r="B7" s="7" t="s">
        <v>804</v>
      </c>
      <c r="C7" s="7" t="s">
        <v>4</v>
      </c>
      <c r="D7" s="7" t="s">
        <v>402</v>
      </c>
      <c r="E7" s="7" t="s">
        <v>367</v>
      </c>
      <c r="F7" s="7" t="s">
        <v>1066</v>
      </c>
      <c r="G7" s="7" t="s">
        <v>1067</v>
      </c>
      <c r="H7" s="7" t="s">
        <v>1068</v>
      </c>
      <c r="I7" s="7" t="s">
        <v>808</v>
      </c>
      <c r="J7" s="7" t="s">
        <v>809</v>
      </c>
      <c r="K7" s="7" t="s">
        <v>1069</v>
      </c>
      <c r="L7" s="7" t="s">
        <v>1256</v>
      </c>
      <c r="M7" s="7">
        <v>26</v>
      </c>
      <c r="N7" s="7" t="s">
        <v>1111</v>
      </c>
      <c r="O7" s="9">
        <v>3185696957</v>
      </c>
      <c r="P7" s="7"/>
    </row>
    <row r="8" spans="1:16" s="1" customFormat="1" ht="12" customHeight="1" x14ac:dyDescent="0.25">
      <c r="A8" s="7" t="s">
        <v>629</v>
      </c>
      <c r="B8" s="7" t="s">
        <v>1298</v>
      </c>
      <c r="C8" s="7" t="s">
        <v>393</v>
      </c>
      <c r="D8" s="7" t="s">
        <v>6</v>
      </c>
      <c r="E8" s="7" t="s">
        <v>433</v>
      </c>
      <c r="F8" s="7" t="s">
        <v>918</v>
      </c>
      <c r="G8" s="7" t="s">
        <v>1268</v>
      </c>
      <c r="H8" s="7" t="s">
        <v>1269</v>
      </c>
      <c r="I8" s="7" t="s">
        <v>808</v>
      </c>
      <c r="J8" s="7" t="s">
        <v>809</v>
      </c>
      <c r="K8" s="7" t="s">
        <v>905</v>
      </c>
      <c r="L8" s="7" t="s">
        <v>1299</v>
      </c>
      <c r="M8" s="7"/>
      <c r="N8" s="7"/>
      <c r="O8" s="9"/>
      <c r="P8" s="7"/>
    </row>
    <row r="9" spans="1:16" s="1" customFormat="1" ht="12" customHeight="1" x14ac:dyDescent="0.25">
      <c r="A9" s="7"/>
      <c r="B9" s="7"/>
      <c r="C9" s="7"/>
      <c r="D9" s="7"/>
      <c r="E9" s="7"/>
      <c r="F9" s="7"/>
      <c r="G9" s="7"/>
      <c r="H9" s="7"/>
      <c r="I9" s="7"/>
      <c r="J9" s="7"/>
      <c r="K9" s="7"/>
      <c r="L9" s="7"/>
      <c r="M9" s="7"/>
      <c r="N9" s="7"/>
      <c r="O9" s="9"/>
      <c r="P9" s="7"/>
    </row>
    <row r="10" spans="1:16" s="1" customFormat="1" ht="12" customHeight="1" x14ac:dyDescent="0.25">
      <c r="A10" s="7"/>
      <c r="B10" s="7"/>
      <c r="C10" s="7"/>
      <c r="D10" s="7"/>
      <c r="E10" s="7"/>
      <c r="F10" s="7"/>
      <c r="G10" s="7"/>
      <c r="H10" s="7"/>
      <c r="I10" s="7"/>
      <c r="J10" s="7"/>
      <c r="K10" s="7"/>
      <c r="L10" s="7"/>
      <c r="M10" s="7"/>
      <c r="N10" s="7"/>
      <c r="O10" s="9"/>
      <c r="P10" s="7"/>
    </row>
    <row r="11" spans="1:16" s="1" customFormat="1" ht="12" customHeight="1" x14ac:dyDescent="0.25">
      <c r="A11" s="7"/>
      <c r="B11" s="7"/>
      <c r="C11" s="7"/>
      <c r="D11" s="7"/>
      <c r="E11" s="7"/>
      <c r="F11" s="7"/>
      <c r="G11" s="7"/>
      <c r="H11" s="7"/>
      <c r="I11" s="7"/>
      <c r="J11" s="7"/>
      <c r="K11" s="7"/>
      <c r="L11" s="7"/>
      <c r="M11" s="7"/>
      <c r="N11" s="7"/>
      <c r="O11" s="9"/>
      <c r="P11" s="7"/>
    </row>
    <row r="12" spans="1:16" s="1" customFormat="1" ht="12" customHeight="1" x14ac:dyDescent="0.25">
      <c r="A12" s="7"/>
      <c r="B12" s="7"/>
      <c r="C12" s="7"/>
      <c r="D12" s="7"/>
      <c r="E12" s="7"/>
      <c r="F12" s="7"/>
      <c r="G12" s="7"/>
      <c r="H12" s="7"/>
      <c r="I12" s="7"/>
      <c r="J12" s="7"/>
      <c r="K12" s="7"/>
      <c r="L12" s="7"/>
      <c r="M12" s="7"/>
      <c r="N12" s="7"/>
      <c r="O12" s="9"/>
      <c r="P12" s="7"/>
    </row>
    <row r="13" spans="1:16" s="1" customFormat="1" ht="12" customHeight="1" x14ac:dyDescent="0.25">
      <c r="A13" s="7"/>
      <c r="B13" s="7"/>
      <c r="C13" s="7"/>
      <c r="D13" s="7"/>
      <c r="E13" s="7"/>
      <c r="F13" s="7"/>
      <c r="G13" s="7"/>
      <c r="H13" s="7"/>
      <c r="I13" s="7"/>
      <c r="J13" s="7"/>
      <c r="K13" s="7"/>
      <c r="L13" s="7"/>
      <c r="M13" s="7"/>
      <c r="N13" s="7"/>
      <c r="O13" s="9"/>
      <c r="P13" s="7"/>
    </row>
    <row r="14" spans="1:16" s="1" customFormat="1" ht="12" customHeight="1" x14ac:dyDescent="0.25">
      <c r="A14" s="7"/>
      <c r="B14" s="7"/>
      <c r="C14" s="7"/>
      <c r="D14" s="7"/>
      <c r="E14" s="7"/>
      <c r="F14" s="7"/>
      <c r="G14" s="7"/>
      <c r="H14" s="7"/>
      <c r="I14" s="7"/>
      <c r="J14" s="7"/>
      <c r="K14" s="7"/>
      <c r="L14" s="7"/>
      <c r="M14" s="7"/>
      <c r="N14" s="7"/>
      <c r="O14" s="9"/>
      <c r="P14" s="7"/>
    </row>
    <row r="15" spans="1:16" s="1" customFormat="1" ht="12" customHeight="1" x14ac:dyDescent="0.25">
      <c r="A15" s="7"/>
      <c r="B15" s="7"/>
      <c r="C15" s="7"/>
      <c r="D15" s="7"/>
      <c r="E15" s="7"/>
      <c r="F15" s="7"/>
      <c r="G15" s="7"/>
      <c r="H15" s="7"/>
      <c r="I15" s="7"/>
      <c r="J15" s="7"/>
      <c r="K15" s="7"/>
      <c r="L15" s="7"/>
      <c r="M15" s="7"/>
      <c r="N15" s="7"/>
      <c r="O15" s="9"/>
      <c r="P15" s="7"/>
    </row>
    <row r="16" spans="1:16" s="1" customFormat="1" ht="12" customHeight="1" x14ac:dyDescent="0.25">
      <c r="A16" s="7"/>
      <c r="B16" s="7"/>
      <c r="C16" s="7"/>
      <c r="D16" s="7"/>
      <c r="E16" s="7"/>
      <c r="F16" s="7"/>
      <c r="G16" s="7"/>
      <c r="H16" s="7"/>
      <c r="I16" s="7"/>
      <c r="J16" s="7"/>
      <c r="K16" s="7"/>
      <c r="L16" s="7"/>
      <c r="M16" s="7"/>
      <c r="N16" s="7"/>
      <c r="O16" s="9"/>
      <c r="P16" s="7"/>
    </row>
    <row r="17" spans="1:16" s="1" customFormat="1" ht="12" customHeight="1" x14ac:dyDescent="0.25">
      <c r="A17" s="7"/>
      <c r="B17" s="7"/>
      <c r="C17" s="7"/>
      <c r="D17" s="7"/>
      <c r="E17" s="7"/>
      <c r="F17" s="7"/>
      <c r="G17" s="7"/>
      <c r="H17" s="7"/>
      <c r="I17" s="7"/>
      <c r="J17" s="7"/>
      <c r="K17" s="7"/>
      <c r="L17" s="7"/>
      <c r="M17" s="7"/>
      <c r="N17" s="7"/>
      <c r="O17" s="9"/>
      <c r="P17" s="7"/>
    </row>
    <row r="18" spans="1:16" s="1" customFormat="1" ht="12" customHeight="1" x14ac:dyDescent="0.25">
      <c r="A18" s="7"/>
      <c r="B18" s="7"/>
      <c r="C18" s="7"/>
      <c r="D18" s="7"/>
      <c r="E18" s="7"/>
      <c r="F18" s="7"/>
      <c r="G18" s="7"/>
      <c r="H18" s="7"/>
      <c r="I18" s="7"/>
      <c r="J18" s="7"/>
      <c r="K18" s="7"/>
      <c r="L18" s="7"/>
      <c r="M18" s="7"/>
      <c r="N18" s="7"/>
      <c r="O18" s="9"/>
      <c r="P18" s="7"/>
    </row>
    <row r="19" spans="1:16" s="1" customFormat="1" ht="12" customHeight="1" x14ac:dyDescent="0.25">
      <c r="A19" s="7"/>
      <c r="B19" s="7"/>
      <c r="C19" s="7"/>
      <c r="D19" s="7"/>
      <c r="E19" s="7"/>
      <c r="F19" s="7"/>
      <c r="G19" s="7"/>
      <c r="H19" s="7"/>
      <c r="I19" s="7"/>
      <c r="J19" s="7"/>
      <c r="K19" s="7"/>
      <c r="L19" s="7"/>
      <c r="M19" s="7"/>
      <c r="N19" s="7"/>
      <c r="O19" s="9"/>
      <c r="P19" s="7"/>
    </row>
    <row r="20" spans="1:16" s="1" customFormat="1" ht="12" customHeight="1" x14ac:dyDescent="0.25">
      <c r="A20" s="7"/>
      <c r="B20" s="7"/>
      <c r="C20" s="7"/>
      <c r="D20" s="7"/>
      <c r="E20" s="7"/>
      <c r="F20" s="7"/>
      <c r="G20" s="7"/>
      <c r="H20" s="7"/>
      <c r="I20" s="7"/>
      <c r="J20" s="7"/>
      <c r="K20" s="7"/>
      <c r="L20" s="7"/>
      <c r="M20" s="7"/>
      <c r="N20" s="7"/>
      <c r="O20" s="9"/>
      <c r="P20" s="7"/>
    </row>
    <row r="21" spans="1:16" s="1" customFormat="1" ht="12" customHeight="1" x14ac:dyDescent="0.25">
      <c r="A21" s="7"/>
      <c r="B21" s="7"/>
      <c r="C21" s="7"/>
      <c r="D21" s="7"/>
      <c r="E21" s="7"/>
      <c r="F21" s="7"/>
      <c r="G21" s="7"/>
      <c r="H21" s="7"/>
      <c r="I21" s="7"/>
      <c r="J21" s="7"/>
      <c r="K21" s="7"/>
      <c r="L21" s="7"/>
      <c r="M21" s="7"/>
      <c r="N21" s="7"/>
      <c r="O21" s="9"/>
      <c r="P21" s="7"/>
    </row>
    <row r="22" spans="1:16" s="1" customFormat="1" ht="12" customHeight="1" x14ac:dyDescent="0.25">
      <c r="A22" s="7"/>
      <c r="B22" s="7"/>
      <c r="C22" s="7"/>
      <c r="D22" s="7"/>
      <c r="E22" s="7"/>
      <c r="F22" s="7"/>
      <c r="G22" s="7"/>
      <c r="H22" s="7"/>
      <c r="I22" s="7"/>
      <c r="J22" s="7"/>
      <c r="K22" s="7"/>
      <c r="L22" s="7"/>
      <c r="M22" s="7"/>
      <c r="N22" s="7"/>
      <c r="O22" s="9"/>
      <c r="P22" s="7"/>
    </row>
    <row r="23" spans="1:16" s="1" customFormat="1" ht="12" customHeight="1" x14ac:dyDescent="0.25">
      <c r="A23" s="7"/>
      <c r="B23" s="7"/>
      <c r="C23" s="7"/>
      <c r="D23" s="7"/>
      <c r="E23" s="7"/>
      <c r="F23" s="7"/>
      <c r="G23" s="7"/>
      <c r="H23" s="7"/>
      <c r="I23" s="7"/>
      <c r="J23" s="7"/>
      <c r="K23" s="7"/>
      <c r="L23" s="7"/>
      <c r="M23" s="7"/>
      <c r="N23" s="7"/>
      <c r="O23" s="9"/>
      <c r="P23" s="7"/>
    </row>
    <row r="24" spans="1:16" s="1" customFormat="1" ht="12" customHeight="1" x14ac:dyDescent="0.25">
      <c r="A24" s="7"/>
      <c r="B24" s="7"/>
      <c r="C24" s="7"/>
      <c r="D24" s="7"/>
      <c r="E24" s="7"/>
      <c r="F24" s="7"/>
      <c r="G24" s="7"/>
      <c r="H24" s="7"/>
      <c r="I24" s="7"/>
      <c r="J24" s="7"/>
      <c r="K24" s="7"/>
      <c r="L24" s="7"/>
      <c r="M24" s="7"/>
      <c r="N24" s="7"/>
      <c r="O24" s="9"/>
      <c r="P24" s="7"/>
    </row>
    <row r="25" spans="1:16" s="1" customFormat="1" ht="12" customHeight="1" x14ac:dyDescent="0.25">
      <c r="A25" s="7"/>
      <c r="B25" s="7"/>
      <c r="C25" s="7"/>
      <c r="D25" s="7"/>
      <c r="E25" s="7"/>
      <c r="F25" s="7"/>
      <c r="G25" s="7"/>
      <c r="H25" s="7"/>
      <c r="I25" s="7"/>
      <c r="J25" s="7"/>
      <c r="K25" s="7"/>
      <c r="L25" s="7"/>
      <c r="M25" s="7"/>
      <c r="N25" s="7"/>
      <c r="O25" s="9"/>
      <c r="P25" s="7"/>
    </row>
    <row r="26" spans="1:16" s="1" customFormat="1" ht="12" customHeight="1" x14ac:dyDescent="0.25">
      <c r="A26" s="7"/>
      <c r="B26" s="7"/>
      <c r="C26" s="7"/>
      <c r="D26" s="7"/>
      <c r="E26" s="7"/>
      <c r="F26" s="7"/>
      <c r="G26" s="7"/>
      <c r="H26" s="7"/>
      <c r="I26" s="7"/>
      <c r="J26" s="7"/>
      <c r="K26" s="7"/>
      <c r="L26" s="7"/>
      <c r="M26" s="7"/>
      <c r="N26" s="7"/>
      <c r="O26" s="9"/>
      <c r="P26" s="7"/>
    </row>
    <row r="27" spans="1:16" s="1" customFormat="1" ht="12" customHeight="1" x14ac:dyDescent="0.25">
      <c r="A27" s="7"/>
      <c r="B27" s="7"/>
      <c r="C27" s="7"/>
      <c r="D27" s="7"/>
      <c r="E27" s="7"/>
      <c r="F27" s="7"/>
      <c r="G27" s="7"/>
      <c r="H27" s="7"/>
      <c r="I27" s="7"/>
      <c r="J27" s="7"/>
      <c r="K27" s="7"/>
      <c r="L27" s="7"/>
      <c r="M27" s="7"/>
      <c r="N27" s="7"/>
      <c r="O27" s="9"/>
      <c r="P27" s="7"/>
    </row>
    <row r="28" spans="1:16" s="1" customFormat="1" ht="12" customHeight="1" x14ac:dyDescent="0.25">
      <c r="A28" s="7"/>
      <c r="B28" s="7"/>
      <c r="C28" s="7"/>
      <c r="D28" s="7"/>
      <c r="E28" s="7"/>
      <c r="F28" s="7"/>
      <c r="G28" s="7"/>
      <c r="H28" s="7"/>
      <c r="I28" s="7"/>
      <c r="J28" s="7"/>
      <c r="K28" s="7"/>
      <c r="L28" s="7"/>
      <c r="M28" s="7"/>
      <c r="N28" s="7"/>
      <c r="O28" s="9"/>
      <c r="P28" s="7"/>
    </row>
    <row r="29" spans="1:16" s="1" customFormat="1" ht="12" customHeight="1" x14ac:dyDescent="0.25">
      <c r="A29" s="7"/>
      <c r="B29" s="7"/>
      <c r="C29" s="7"/>
      <c r="D29" s="7"/>
      <c r="E29" s="7"/>
      <c r="F29" s="7"/>
      <c r="G29" s="7"/>
      <c r="H29" s="7"/>
      <c r="I29" s="7"/>
      <c r="J29" s="7"/>
      <c r="K29" s="7"/>
      <c r="L29" s="7"/>
      <c r="M29" s="7"/>
      <c r="N29" s="7"/>
      <c r="O29" s="9"/>
      <c r="P29" s="7"/>
    </row>
    <row r="30" spans="1:16" s="1" customFormat="1" ht="12" customHeight="1" x14ac:dyDescent="0.25">
      <c r="A30" s="7"/>
      <c r="B30" s="7"/>
      <c r="C30" s="7"/>
      <c r="D30" s="7"/>
      <c r="E30" s="7"/>
      <c r="F30" s="7"/>
      <c r="G30" s="7"/>
      <c r="H30" s="7"/>
      <c r="I30" s="7"/>
      <c r="J30" s="7"/>
      <c r="K30" s="7"/>
      <c r="L30" s="7"/>
      <c r="M30" s="7"/>
      <c r="N30" s="7"/>
      <c r="O30" s="9"/>
      <c r="P30" s="7"/>
    </row>
    <row r="31" spans="1:16" s="1" customFormat="1" ht="12" customHeight="1" x14ac:dyDescent="0.25">
      <c r="A31" s="7"/>
      <c r="B31" s="7"/>
      <c r="C31" s="7"/>
      <c r="D31" s="7"/>
      <c r="E31" s="7"/>
      <c r="F31" s="7"/>
      <c r="G31" s="7"/>
      <c r="H31" s="7"/>
      <c r="I31" s="7"/>
      <c r="J31" s="7"/>
      <c r="K31" s="7"/>
      <c r="L31" s="7"/>
      <c r="M31" s="7"/>
      <c r="N31" s="7"/>
      <c r="O31" s="9"/>
      <c r="P31" s="7"/>
    </row>
    <row r="32" spans="1:16" s="1" customFormat="1" ht="12" customHeight="1" x14ac:dyDescent="0.25">
      <c r="A32" s="7"/>
      <c r="B32" s="7"/>
      <c r="C32" s="7"/>
      <c r="D32" s="7"/>
      <c r="E32" s="7"/>
      <c r="F32" s="7"/>
      <c r="G32" s="7"/>
      <c r="H32" s="7"/>
      <c r="I32" s="7"/>
      <c r="J32" s="7"/>
      <c r="K32" s="7"/>
      <c r="L32" s="7"/>
      <c r="M32" s="7"/>
      <c r="N32" s="7"/>
      <c r="O32" s="9"/>
      <c r="P32" s="7"/>
    </row>
    <row r="33" spans="1:16" s="1" customFormat="1" ht="12" customHeight="1" x14ac:dyDescent="0.25">
      <c r="A33" s="7"/>
      <c r="B33" s="7"/>
      <c r="C33" s="7"/>
      <c r="D33" s="7"/>
      <c r="E33" s="7"/>
      <c r="F33" s="7"/>
      <c r="G33" s="7"/>
      <c r="H33" s="7"/>
      <c r="I33" s="7"/>
      <c r="J33" s="7"/>
      <c r="K33" s="7"/>
      <c r="L33" s="7"/>
      <c r="M33" s="7"/>
      <c r="N33" s="7"/>
      <c r="O33" s="9"/>
      <c r="P33" s="7"/>
    </row>
    <row r="34" spans="1:16" s="1" customFormat="1" ht="12" customHeight="1" x14ac:dyDescent="0.25">
      <c r="A34" s="7"/>
      <c r="B34" s="7"/>
      <c r="C34" s="7"/>
      <c r="D34" s="7"/>
      <c r="E34" s="7"/>
      <c r="F34" s="7"/>
      <c r="G34" s="7"/>
      <c r="H34" s="7"/>
      <c r="I34" s="7"/>
      <c r="J34" s="7"/>
      <c r="K34" s="7"/>
      <c r="L34" s="7"/>
      <c r="M34" s="7"/>
      <c r="N34" s="7"/>
      <c r="O34" s="9"/>
      <c r="P34" s="7"/>
    </row>
    <row r="35" spans="1:16" s="1" customFormat="1" ht="12" customHeight="1" x14ac:dyDescent="0.25">
      <c r="A35" s="7"/>
      <c r="B35" s="7"/>
      <c r="C35" s="7"/>
      <c r="D35" s="7"/>
      <c r="E35" s="7"/>
      <c r="F35" s="7"/>
      <c r="G35" s="7"/>
      <c r="H35" s="7"/>
      <c r="I35" s="7"/>
      <c r="J35" s="7"/>
      <c r="K35" s="7"/>
      <c r="L35" s="7"/>
      <c r="M35" s="7"/>
      <c r="N35" s="7"/>
      <c r="O35" s="9"/>
      <c r="P35" s="7"/>
    </row>
    <row r="36" spans="1:16" s="1" customFormat="1" ht="12" customHeight="1" x14ac:dyDescent="0.25">
      <c r="A36" s="7"/>
      <c r="B36" s="7"/>
      <c r="C36" s="7"/>
      <c r="D36" s="7"/>
      <c r="E36" s="7"/>
      <c r="F36" s="7"/>
      <c r="G36" s="7"/>
      <c r="H36" s="7"/>
      <c r="I36" s="7"/>
      <c r="J36" s="7"/>
      <c r="K36" s="7"/>
      <c r="L36" s="7"/>
      <c r="M36" s="7"/>
      <c r="N36" s="7"/>
      <c r="O36" s="9"/>
      <c r="P36" s="7"/>
    </row>
    <row r="37" spans="1:16" s="1" customFormat="1" ht="12" customHeight="1" x14ac:dyDescent="0.25">
      <c r="A37" s="7"/>
      <c r="B37" s="7"/>
      <c r="C37" s="7"/>
      <c r="D37" s="7"/>
      <c r="E37" s="7"/>
      <c r="F37" s="7"/>
      <c r="G37" s="7"/>
      <c r="H37" s="7"/>
      <c r="I37" s="7"/>
      <c r="J37" s="7"/>
      <c r="K37" s="7"/>
      <c r="L37" s="7"/>
      <c r="M37" s="7"/>
      <c r="N37" s="7"/>
      <c r="O37" s="9"/>
      <c r="P37" s="7"/>
    </row>
    <row r="38" spans="1:16" s="1" customFormat="1" ht="12" customHeight="1" x14ac:dyDescent="0.25">
      <c r="A38" s="7"/>
      <c r="B38" s="7"/>
      <c r="C38" s="7"/>
      <c r="D38" s="7"/>
      <c r="E38" s="7"/>
      <c r="F38" s="7"/>
      <c r="G38" s="7"/>
      <c r="H38" s="7"/>
      <c r="I38" s="7"/>
      <c r="J38" s="7"/>
      <c r="K38" s="7"/>
      <c r="L38" s="7"/>
      <c r="M38" s="7"/>
      <c r="N38" s="7"/>
      <c r="O38" s="9"/>
      <c r="P38" s="7"/>
    </row>
    <row r="39" spans="1:16" s="1" customFormat="1" ht="12" customHeight="1" x14ac:dyDescent="0.25">
      <c r="A39" s="7"/>
      <c r="B39" s="7"/>
      <c r="C39" s="7"/>
      <c r="D39" s="7"/>
      <c r="E39" s="7"/>
      <c r="F39" s="7"/>
      <c r="G39" s="7"/>
      <c r="H39" s="7"/>
      <c r="I39" s="7"/>
      <c r="J39" s="7"/>
      <c r="K39" s="7"/>
      <c r="L39" s="7"/>
      <c r="M39" s="7"/>
      <c r="N39" s="7"/>
      <c r="O39" s="9"/>
      <c r="P39" s="7"/>
    </row>
    <row r="40" spans="1:16" s="1" customFormat="1" ht="12" customHeight="1" x14ac:dyDescent="0.25">
      <c r="A40" s="7"/>
      <c r="B40" s="7"/>
      <c r="C40" s="7"/>
      <c r="D40" s="7"/>
      <c r="E40" s="7"/>
      <c r="F40" s="7"/>
      <c r="G40" s="7"/>
      <c r="H40" s="7"/>
      <c r="I40" s="7"/>
      <c r="J40" s="7"/>
      <c r="K40" s="7"/>
      <c r="L40" s="7"/>
      <c r="M40" s="7"/>
      <c r="N40" s="7"/>
      <c r="O40" s="9"/>
      <c r="P40" s="7"/>
    </row>
    <row r="41" spans="1:16" s="1" customFormat="1" ht="12" customHeight="1" x14ac:dyDescent="0.25">
      <c r="A41" s="7"/>
      <c r="B41" s="7"/>
      <c r="C41" s="7"/>
      <c r="D41" s="7"/>
      <c r="E41" s="7"/>
      <c r="F41" s="7"/>
      <c r="G41" s="7"/>
      <c r="H41" s="7"/>
      <c r="I41" s="7"/>
      <c r="J41" s="7"/>
      <c r="K41" s="7"/>
      <c r="L41" s="7"/>
      <c r="M41" s="7"/>
      <c r="N41" s="7"/>
      <c r="O41" s="9"/>
      <c r="P41" s="7"/>
    </row>
    <row r="42" spans="1:16" s="1" customFormat="1" ht="12" customHeight="1" x14ac:dyDescent="0.25">
      <c r="A42" s="7"/>
      <c r="B42" s="7"/>
      <c r="C42" s="7"/>
      <c r="D42" s="7"/>
      <c r="E42" s="7"/>
      <c r="F42" s="7"/>
      <c r="G42" s="7"/>
      <c r="H42" s="7"/>
      <c r="I42" s="7"/>
      <c r="J42" s="7"/>
      <c r="K42" s="7"/>
      <c r="L42" s="7"/>
      <c r="M42" s="7"/>
      <c r="N42" s="7"/>
      <c r="O42" s="9"/>
      <c r="P42" s="7"/>
    </row>
    <row r="43" spans="1:16" s="1" customFormat="1" ht="12" customHeight="1" x14ac:dyDescent="0.25">
      <c r="A43" s="7"/>
      <c r="B43" s="7"/>
      <c r="C43" s="7"/>
      <c r="D43" s="7"/>
      <c r="E43" s="7"/>
      <c r="F43" s="7"/>
      <c r="G43" s="7"/>
      <c r="H43" s="7"/>
      <c r="I43" s="7"/>
      <c r="J43" s="7"/>
      <c r="K43" s="7"/>
      <c r="L43" s="7"/>
      <c r="M43" s="7"/>
      <c r="N43" s="7"/>
      <c r="O43" s="9"/>
      <c r="P43" s="7"/>
    </row>
    <row r="44" spans="1:16" s="1" customFormat="1" ht="12" customHeight="1" x14ac:dyDescent="0.25">
      <c r="A44" s="7"/>
      <c r="B44" s="7"/>
      <c r="C44" s="7"/>
      <c r="D44" s="7"/>
      <c r="E44" s="7"/>
      <c r="F44" s="7"/>
      <c r="G44" s="7"/>
      <c r="H44" s="7"/>
      <c r="I44" s="7"/>
      <c r="J44" s="7"/>
      <c r="K44" s="7"/>
      <c r="L44" s="7"/>
      <c r="M44" s="7"/>
      <c r="N44" s="7"/>
      <c r="O44" s="9"/>
      <c r="P44" s="7"/>
    </row>
    <row r="45" spans="1:16" s="1" customFormat="1" ht="12" customHeight="1" x14ac:dyDescent="0.25">
      <c r="A45" s="7"/>
      <c r="B45" s="7"/>
      <c r="C45" s="7"/>
      <c r="D45" s="7"/>
      <c r="E45" s="7"/>
      <c r="F45" s="7"/>
      <c r="G45" s="7"/>
      <c r="H45" s="7"/>
      <c r="I45" s="7"/>
      <c r="J45" s="7"/>
      <c r="K45" s="7"/>
      <c r="L45" s="7"/>
      <c r="M45" s="7"/>
      <c r="N45" s="7"/>
      <c r="O45" s="9"/>
      <c r="P45" s="7"/>
    </row>
    <row r="46" spans="1:16" s="1" customFormat="1" ht="12" customHeight="1" x14ac:dyDescent="0.25">
      <c r="A46" s="7"/>
      <c r="B46" s="7"/>
      <c r="C46" s="7"/>
      <c r="D46" s="7"/>
      <c r="E46" s="7"/>
      <c r="F46" s="7"/>
      <c r="G46" s="7"/>
      <c r="H46" s="7"/>
      <c r="I46" s="7"/>
      <c r="J46" s="7"/>
      <c r="K46" s="7"/>
      <c r="L46" s="7"/>
      <c r="M46" s="7"/>
      <c r="N46" s="7"/>
      <c r="O46" s="9"/>
      <c r="P46" s="7"/>
    </row>
    <row r="47" spans="1:16" s="1" customFormat="1" ht="12" customHeight="1" x14ac:dyDescent="0.25">
      <c r="A47" s="7"/>
      <c r="B47" s="7"/>
      <c r="C47" s="7"/>
      <c r="D47" s="7"/>
      <c r="E47" s="7"/>
      <c r="F47" s="7"/>
      <c r="G47" s="7"/>
      <c r="H47" s="7"/>
      <c r="I47" s="7"/>
      <c r="J47" s="7"/>
      <c r="K47" s="7"/>
      <c r="L47" s="7"/>
      <c r="M47" s="7"/>
      <c r="N47" s="7"/>
      <c r="O47" s="9"/>
      <c r="P47" s="7"/>
    </row>
    <row r="48" spans="1:16" s="1" customFormat="1" ht="12" customHeight="1" x14ac:dyDescent="0.25">
      <c r="A48" s="7"/>
      <c r="B48" s="7"/>
      <c r="C48" s="7"/>
      <c r="D48" s="7"/>
      <c r="E48" s="7"/>
      <c r="F48" s="7"/>
      <c r="G48" s="7"/>
      <c r="H48" s="7"/>
      <c r="I48" s="7"/>
      <c r="J48" s="7"/>
      <c r="K48" s="7"/>
      <c r="L48" s="7"/>
      <c r="M48" s="7"/>
      <c r="N48" s="7"/>
      <c r="O48" s="9"/>
      <c r="P48" s="7"/>
    </row>
    <row r="49" spans="1:16" s="1" customFormat="1" ht="12" customHeight="1" x14ac:dyDescent="0.25">
      <c r="A49" s="7"/>
      <c r="B49" s="7"/>
      <c r="C49" s="7"/>
      <c r="D49" s="7"/>
      <c r="E49" s="7"/>
      <c r="F49" s="7"/>
      <c r="G49" s="7"/>
      <c r="H49" s="7"/>
      <c r="I49" s="7"/>
      <c r="J49" s="7"/>
      <c r="K49" s="7"/>
      <c r="L49" s="7"/>
      <c r="M49" s="7"/>
      <c r="N49" s="7"/>
      <c r="O49" s="9"/>
      <c r="P49" s="7"/>
    </row>
    <row r="50" spans="1:16" s="1" customFormat="1" ht="12" customHeight="1" x14ac:dyDescent="0.25">
      <c r="A50" s="7"/>
      <c r="B50" s="7"/>
      <c r="C50" s="7"/>
      <c r="D50" s="7"/>
      <c r="E50" s="7"/>
      <c r="F50" s="7"/>
      <c r="G50" s="7"/>
      <c r="H50" s="7"/>
      <c r="I50" s="7"/>
      <c r="J50" s="7"/>
      <c r="K50" s="7"/>
      <c r="L50" s="7"/>
      <c r="M50" s="7"/>
      <c r="N50" s="7"/>
      <c r="O50" s="9"/>
      <c r="P50" s="7"/>
    </row>
    <row r="51" spans="1:16" s="1" customFormat="1" ht="12" customHeight="1" x14ac:dyDescent="0.25">
      <c r="A51" s="7"/>
      <c r="B51" s="7"/>
      <c r="C51" s="7"/>
      <c r="D51" s="7"/>
      <c r="E51" s="7"/>
      <c r="F51" s="7"/>
      <c r="G51" s="7"/>
      <c r="H51" s="7"/>
      <c r="I51" s="7"/>
      <c r="J51" s="7"/>
      <c r="K51" s="7"/>
      <c r="L51" s="7"/>
      <c r="M51" s="7"/>
      <c r="N51" s="7"/>
      <c r="O51" s="9"/>
      <c r="P51" s="7"/>
    </row>
    <row r="52" spans="1:16" s="1" customFormat="1" ht="12" customHeight="1" x14ac:dyDescent="0.25">
      <c r="A52" s="7"/>
      <c r="B52" s="7"/>
      <c r="C52" s="7"/>
      <c r="D52" s="7"/>
      <c r="E52" s="7"/>
      <c r="F52" s="7"/>
      <c r="G52" s="7"/>
      <c r="H52" s="7"/>
      <c r="I52" s="7"/>
      <c r="J52" s="7"/>
      <c r="K52" s="7"/>
      <c r="L52" s="7"/>
      <c r="M52" s="7"/>
      <c r="N52" s="7"/>
      <c r="O52" s="9"/>
      <c r="P52" s="7"/>
    </row>
    <row r="53" spans="1:16" s="1" customFormat="1" ht="12" customHeight="1" x14ac:dyDescent="0.25">
      <c r="A53" s="7"/>
      <c r="B53" s="7"/>
      <c r="C53" s="7"/>
      <c r="D53" s="7"/>
      <c r="E53" s="7"/>
      <c r="F53" s="7"/>
      <c r="G53" s="7"/>
      <c r="H53" s="7"/>
      <c r="I53" s="7"/>
      <c r="J53" s="7"/>
      <c r="K53" s="7"/>
      <c r="L53" s="7"/>
      <c r="M53" s="7"/>
      <c r="N53" s="7"/>
      <c r="O53" s="9"/>
      <c r="P53" s="7"/>
    </row>
    <row r="54" spans="1:16" s="1" customFormat="1" ht="12" customHeight="1" x14ac:dyDescent="0.25">
      <c r="A54" s="7"/>
      <c r="B54" s="7"/>
      <c r="C54" s="7"/>
      <c r="D54" s="7"/>
      <c r="E54" s="7"/>
      <c r="F54" s="7"/>
      <c r="G54" s="7"/>
      <c r="H54" s="7"/>
      <c r="I54" s="7"/>
      <c r="J54" s="7"/>
      <c r="K54" s="7"/>
      <c r="L54" s="7"/>
      <c r="M54" s="7"/>
      <c r="N54" s="7"/>
      <c r="O54" s="9"/>
      <c r="P54" s="7"/>
    </row>
    <row r="55" spans="1:16" s="1" customFormat="1" ht="12" customHeight="1" x14ac:dyDescent="0.25">
      <c r="A55" s="7"/>
      <c r="B55" s="7"/>
      <c r="C55" s="7"/>
      <c r="D55" s="7"/>
      <c r="E55" s="7"/>
      <c r="F55" s="7"/>
      <c r="G55" s="7"/>
      <c r="H55" s="7"/>
      <c r="I55" s="7"/>
      <c r="J55" s="7"/>
      <c r="K55" s="7"/>
      <c r="L55" s="7"/>
      <c r="M55" s="7"/>
      <c r="N55" s="7"/>
      <c r="O55" s="9"/>
      <c r="P55" s="7"/>
    </row>
    <row r="56" spans="1:16" s="1" customFormat="1" ht="12" customHeight="1" x14ac:dyDescent="0.25">
      <c r="A56" s="7"/>
      <c r="B56" s="7"/>
      <c r="C56" s="7"/>
      <c r="D56" s="7"/>
      <c r="E56" s="7"/>
      <c r="F56" s="7"/>
      <c r="G56" s="7"/>
      <c r="H56" s="7"/>
      <c r="I56" s="7"/>
      <c r="J56" s="7"/>
      <c r="K56" s="7"/>
      <c r="L56" s="7"/>
      <c r="M56" s="7"/>
      <c r="N56" s="7"/>
      <c r="O56" s="9"/>
      <c r="P56" s="7"/>
    </row>
    <row r="57" spans="1:16" s="1" customFormat="1" ht="12" customHeight="1" x14ac:dyDescent="0.25">
      <c r="A57" s="7"/>
      <c r="B57" s="7"/>
      <c r="C57" s="7"/>
      <c r="D57" s="7"/>
      <c r="E57" s="7"/>
      <c r="F57" s="7"/>
      <c r="G57" s="7"/>
      <c r="H57" s="7"/>
      <c r="I57" s="7"/>
      <c r="J57" s="7"/>
      <c r="K57" s="7"/>
      <c r="L57" s="7"/>
      <c r="M57" s="7"/>
      <c r="N57" s="7"/>
      <c r="O57" s="9"/>
      <c r="P57" s="7"/>
    </row>
    <row r="58" spans="1:16" s="1" customFormat="1" ht="12" customHeight="1" x14ac:dyDescent="0.25">
      <c r="A58" s="7"/>
      <c r="B58" s="7"/>
      <c r="C58" s="7"/>
      <c r="D58" s="7"/>
      <c r="E58" s="7"/>
      <c r="F58" s="7"/>
      <c r="G58" s="7"/>
      <c r="H58" s="7"/>
      <c r="I58" s="7"/>
      <c r="J58" s="7"/>
      <c r="K58" s="7"/>
      <c r="L58" s="7"/>
      <c r="M58" s="7"/>
      <c r="N58" s="7"/>
      <c r="O58" s="9"/>
      <c r="P58" s="7"/>
    </row>
    <row r="59" spans="1:16" s="1" customFormat="1" ht="12" customHeight="1" x14ac:dyDescent="0.25">
      <c r="A59" s="7"/>
      <c r="B59" s="7"/>
      <c r="C59" s="7"/>
      <c r="D59" s="7"/>
      <c r="E59" s="7"/>
      <c r="F59" s="7"/>
      <c r="G59" s="7"/>
      <c r="H59" s="7"/>
      <c r="I59" s="7"/>
      <c r="J59" s="7"/>
      <c r="K59" s="7"/>
      <c r="L59" s="7"/>
      <c r="M59" s="7"/>
      <c r="N59" s="7"/>
      <c r="O59" s="9"/>
      <c r="P59" s="7"/>
    </row>
    <row r="60" spans="1:16" s="1" customFormat="1" ht="12" customHeight="1" x14ac:dyDescent="0.25">
      <c r="A60" s="7"/>
      <c r="B60" s="7"/>
      <c r="C60" s="7"/>
      <c r="D60" s="7"/>
      <c r="E60" s="7"/>
      <c r="F60" s="7"/>
      <c r="G60" s="7"/>
      <c r="H60" s="7"/>
      <c r="I60" s="7"/>
      <c r="J60" s="7"/>
      <c r="K60" s="7"/>
      <c r="L60" s="7"/>
      <c r="M60" s="7"/>
      <c r="N60" s="7"/>
      <c r="O60" s="9"/>
      <c r="P60" s="7"/>
    </row>
    <row r="61" spans="1:16" s="1" customFormat="1" ht="12" customHeight="1" x14ac:dyDescent="0.25">
      <c r="A61" s="7"/>
      <c r="B61" s="7"/>
      <c r="C61" s="7"/>
      <c r="D61" s="7"/>
      <c r="E61" s="7"/>
      <c r="F61" s="7"/>
      <c r="G61" s="7"/>
      <c r="H61" s="7"/>
      <c r="I61" s="7"/>
      <c r="J61" s="7"/>
      <c r="K61" s="7"/>
      <c r="L61" s="7"/>
      <c r="M61" s="7"/>
      <c r="N61" s="7"/>
      <c r="O61" s="9"/>
      <c r="P61" s="7"/>
    </row>
    <row r="62" spans="1:16" s="1" customFormat="1" ht="12" customHeight="1" x14ac:dyDescent="0.25">
      <c r="A62" s="7"/>
      <c r="B62" s="7"/>
      <c r="C62" s="7"/>
      <c r="D62" s="7"/>
      <c r="E62" s="7"/>
      <c r="F62" s="7"/>
      <c r="G62" s="7"/>
      <c r="H62" s="7"/>
      <c r="I62" s="7"/>
      <c r="J62" s="7"/>
      <c r="K62" s="7"/>
      <c r="L62" s="7"/>
      <c r="M62" s="7"/>
      <c r="N62" s="7"/>
      <c r="O62" s="9"/>
      <c r="P62" s="7"/>
    </row>
    <row r="63" spans="1:16" s="1" customFormat="1" ht="12" customHeight="1" x14ac:dyDescent="0.25">
      <c r="A63" s="7"/>
      <c r="B63" s="7"/>
      <c r="C63" s="7"/>
      <c r="D63" s="7"/>
      <c r="E63" s="7"/>
      <c r="F63" s="7"/>
      <c r="G63" s="7"/>
      <c r="H63" s="7"/>
      <c r="I63" s="7"/>
      <c r="J63" s="7"/>
      <c r="K63" s="7"/>
      <c r="L63" s="7"/>
      <c r="M63" s="7"/>
      <c r="N63" s="7"/>
      <c r="O63" s="9"/>
      <c r="P63" s="7"/>
    </row>
    <row r="64" spans="1:16" s="1" customFormat="1" ht="12" customHeight="1" x14ac:dyDescent="0.25">
      <c r="A64" s="7"/>
      <c r="B64" s="7"/>
      <c r="C64" s="7"/>
      <c r="D64" s="7"/>
      <c r="E64" s="7"/>
      <c r="F64" s="7"/>
      <c r="G64" s="7"/>
      <c r="H64" s="7"/>
      <c r="I64" s="7"/>
      <c r="J64" s="7"/>
      <c r="K64" s="7"/>
      <c r="L64" s="7"/>
      <c r="M64" s="7"/>
      <c r="N64" s="7"/>
      <c r="O64" s="9"/>
      <c r="P64" s="7"/>
    </row>
    <row r="65" spans="1:16" s="1" customFormat="1" ht="12" customHeight="1" x14ac:dyDescent="0.25">
      <c r="A65" s="7"/>
      <c r="B65" s="7"/>
      <c r="C65" s="7"/>
      <c r="D65" s="7"/>
      <c r="E65" s="7"/>
      <c r="F65" s="7"/>
      <c r="G65" s="7"/>
      <c r="H65" s="7"/>
      <c r="I65" s="7"/>
      <c r="J65" s="7"/>
      <c r="K65" s="7"/>
      <c r="L65" s="7"/>
      <c r="M65" s="7"/>
      <c r="N65" s="7"/>
      <c r="O65" s="9"/>
      <c r="P65" s="7"/>
    </row>
    <row r="66" spans="1:16" s="1" customFormat="1" ht="12" customHeight="1" x14ac:dyDescent="0.25">
      <c r="A66" s="7"/>
      <c r="B66" s="7"/>
      <c r="C66" s="7"/>
      <c r="D66" s="7"/>
      <c r="E66" s="7"/>
      <c r="F66" s="7"/>
      <c r="G66" s="7"/>
      <c r="H66" s="7"/>
      <c r="I66" s="7"/>
      <c r="J66" s="7"/>
      <c r="K66" s="7"/>
      <c r="L66" s="7"/>
      <c r="M66" s="7"/>
      <c r="N66" s="7"/>
      <c r="O66" s="9"/>
      <c r="P66" s="7"/>
    </row>
    <row r="67" spans="1:16" s="1" customFormat="1" ht="12" customHeight="1" x14ac:dyDescent="0.25">
      <c r="A67" s="7"/>
      <c r="B67" s="7"/>
      <c r="C67" s="7"/>
      <c r="D67" s="7"/>
      <c r="E67" s="7"/>
      <c r="F67" s="7"/>
      <c r="G67" s="7"/>
      <c r="H67" s="7"/>
      <c r="I67" s="7"/>
      <c r="J67" s="7"/>
      <c r="K67" s="7"/>
      <c r="L67" s="7"/>
      <c r="M67" s="7"/>
      <c r="N67" s="7"/>
      <c r="O67" s="9"/>
      <c r="P67" s="7"/>
    </row>
    <row r="68" spans="1:16" s="1" customFormat="1" ht="12" customHeight="1" x14ac:dyDescent="0.25">
      <c r="A68" s="7"/>
      <c r="B68" s="7"/>
      <c r="C68" s="7"/>
      <c r="D68" s="7"/>
      <c r="E68" s="7"/>
      <c r="F68" s="7"/>
      <c r="G68" s="7"/>
      <c r="H68" s="7"/>
      <c r="I68" s="7"/>
      <c r="J68" s="7"/>
      <c r="K68" s="7"/>
      <c r="L68" s="7"/>
      <c r="M68" s="7"/>
      <c r="N68" s="7"/>
      <c r="O68" s="9"/>
      <c r="P68" s="7"/>
    </row>
    <row r="69" spans="1:16" s="1" customFormat="1" ht="12" customHeight="1" x14ac:dyDescent="0.25">
      <c r="A69" s="7"/>
      <c r="B69" s="7"/>
      <c r="C69" s="7"/>
      <c r="D69" s="7"/>
      <c r="E69" s="7"/>
      <c r="F69" s="7"/>
      <c r="G69" s="7"/>
      <c r="H69" s="7"/>
      <c r="I69" s="7"/>
      <c r="J69" s="7"/>
      <c r="K69" s="7"/>
      <c r="L69" s="7"/>
      <c r="M69" s="7"/>
      <c r="N69" s="7"/>
      <c r="O69" s="9"/>
      <c r="P69" s="7"/>
    </row>
    <row r="70" spans="1:16" s="1" customFormat="1" ht="12" customHeight="1" x14ac:dyDescent="0.25">
      <c r="A70" s="7"/>
      <c r="B70" s="7"/>
      <c r="C70" s="7"/>
      <c r="D70" s="7"/>
      <c r="E70" s="7"/>
      <c r="F70" s="7"/>
      <c r="G70" s="7"/>
      <c r="H70" s="7"/>
      <c r="I70" s="7"/>
      <c r="J70" s="7"/>
      <c r="K70" s="7"/>
      <c r="L70" s="7"/>
      <c r="M70" s="7"/>
      <c r="N70" s="7"/>
      <c r="O70" s="9"/>
      <c r="P70" s="7"/>
    </row>
    <row r="71" spans="1:16" s="1" customFormat="1" ht="12" customHeight="1" x14ac:dyDescent="0.25">
      <c r="A71" s="7"/>
      <c r="B71" s="7"/>
      <c r="C71" s="7"/>
      <c r="D71" s="7"/>
      <c r="E71" s="7"/>
      <c r="F71" s="7"/>
      <c r="G71" s="7"/>
      <c r="H71" s="7"/>
      <c r="I71" s="7"/>
      <c r="J71" s="7"/>
      <c r="K71" s="7"/>
      <c r="L71" s="7"/>
      <c r="M71" s="7"/>
      <c r="N71" s="7"/>
      <c r="O71" s="9"/>
      <c r="P71" s="7"/>
    </row>
    <row r="72" spans="1:16" s="1" customFormat="1" ht="12" customHeight="1" x14ac:dyDescent="0.25">
      <c r="A72" s="7"/>
      <c r="B72" s="7"/>
      <c r="C72" s="7"/>
      <c r="D72" s="7"/>
      <c r="E72" s="7"/>
      <c r="F72" s="7"/>
      <c r="G72" s="7"/>
      <c r="H72" s="7"/>
      <c r="I72" s="7"/>
      <c r="J72" s="7"/>
      <c r="K72" s="7"/>
      <c r="L72" s="7"/>
      <c r="M72" s="7"/>
      <c r="N72" s="7"/>
      <c r="O72" s="9"/>
      <c r="P72" s="7"/>
    </row>
    <row r="73" spans="1:16" s="1" customFormat="1" ht="12" customHeight="1" x14ac:dyDescent="0.25">
      <c r="A73" s="7"/>
      <c r="B73" s="7"/>
      <c r="C73" s="7"/>
      <c r="D73" s="7"/>
      <c r="E73" s="7"/>
      <c r="F73" s="7"/>
      <c r="G73" s="7"/>
      <c r="H73" s="7"/>
      <c r="I73" s="7"/>
      <c r="J73" s="7"/>
      <c r="K73" s="7"/>
      <c r="L73" s="7"/>
      <c r="M73" s="7"/>
      <c r="N73" s="7"/>
      <c r="O73" s="9"/>
      <c r="P73" s="7"/>
    </row>
    <row r="74" spans="1:16" s="1" customFormat="1" ht="12" customHeight="1" x14ac:dyDescent="0.25">
      <c r="A74" s="7"/>
      <c r="B74" s="7"/>
      <c r="C74" s="7"/>
      <c r="D74" s="7"/>
      <c r="E74" s="7"/>
      <c r="F74" s="7"/>
      <c r="G74" s="7"/>
      <c r="H74" s="7"/>
      <c r="I74" s="7"/>
      <c r="J74" s="7"/>
      <c r="K74" s="7"/>
      <c r="L74" s="7"/>
      <c r="M74" s="7"/>
      <c r="N74" s="7"/>
      <c r="O74" s="9"/>
      <c r="P74" s="7"/>
    </row>
    <row r="75" spans="1:16" s="1" customFormat="1" ht="12" customHeight="1" x14ac:dyDescent="0.25">
      <c r="A75" s="7"/>
      <c r="B75" s="7"/>
      <c r="C75" s="7"/>
      <c r="D75" s="7"/>
      <c r="E75" s="7"/>
      <c r="F75" s="7"/>
      <c r="G75" s="7"/>
      <c r="H75" s="7"/>
      <c r="I75" s="7"/>
      <c r="J75" s="7"/>
      <c r="K75" s="7"/>
      <c r="L75" s="7"/>
      <c r="M75" s="7"/>
      <c r="N75" s="7"/>
      <c r="O75" s="9"/>
      <c r="P75" s="7"/>
    </row>
    <row r="76" spans="1:16" s="1" customFormat="1" ht="12" customHeight="1" x14ac:dyDescent="0.25">
      <c r="A76" s="7"/>
      <c r="B76" s="7"/>
      <c r="C76" s="7"/>
      <c r="D76" s="7"/>
      <c r="E76" s="7"/>
      <c r="F76" s="7"/>
      <c r="G76" s="7"/>
      <c r="H76" s="7"/>
      <c r="I76" s="7"/>
      <c r="J76" s="7"/>
      <c r="K76" s="7"/>
      <c r="L76" s="7"/>
      <c r="M76" s="7"/>
      <c r="N76" s="7"/>
      <c r="O76" s="9"/>
      <c r="P76" s="7"/>
    </row>
    <row r="77" spans="1:16" s="1" customFormat="1" ht="12" customHeight="1" x14ac:dyDescent="0.25">
      <c r="A77" s="7"/>
      <c r="B77" s="7"/>
      <c r="C77" s="7"/>
      <c r="D77" s="7"/>
      <c r="E77" s="7"/>
      <c r="F77" s="7"/>
      <c r="G77" s="7"/>
      <c r="H77" s="7"/>
      <c r="I77" s="7"/>
      <c r="J77" s="7"/>
      <c r="K77" s="7"/>
      <c r="L77" s="7"/>
      <c r="M77" s="7"/>
      <c r="N77" s="7"/>
      <c r="O77" s="9"/>
      <c r="P77" s="7"/>
    </row>
    <row r="78" spans="1:16" s="1" customFormat="1" ht="12" customHeight="1" x14ac:dyDescent="0.25">
      <c r="A78" s="7"/>
      <c r="B78" s="7"/>
      <c r="C78" s="7"/>
      <c r="D78" s="7"/>
      <c r="E78" s="7"/>
      <c r="F78" s="7"/>
      <c r="G78" s="7"/>
      <c r="H78" s="7"/>
      <c r="I78" s="7"/>
      <c r="J78" s="7"/>
      <c r="K78" s="7"/>
      <c r="L78" s="7"/>
      <c r="M78" s="7"/>
      <c r="N78" s="7"/>
      <c r="O78" s="9"/>
      <c r="P78" s="7"/>
    </row>
    <row r="79" spans="1:16" s="1" customFormat="1" ht="12" customHeight="1" x14ac:dyDescent="0.25">
      <c r="A79" s="7"/>
      <c r="B79" s="7"/>
      <c r="C79" s="7"/>
      <c r="D79" s="7"/>
      <c r="E79" s="7"/>
      <c r="F79" s="7"/>
      <c r="G79" s="7"/>
      <c r="H79" s="7"/>
      <c r="I79" s="7"/>
      <c r="J79" s="7"/>
      <c r="K79" s="7"/>
      <c r="L79" s="7"/>
      <c r="M79" s="7"/>
      <c r="N79" s="7"/>
      <c r="O79" s="9"/>
      <c r="P79" s="7"/>
    </row>
    <row r="80" spans="1:16" s="1" customFormat="1" ht="12" customHeight="1" x14ac:dyDescent="0.25">
      <c r="A80" s="7"/>
      <c r="B80" s="7"/>
      <c r="C80" s="7"/>
      <c r="D80" s="7"/>
      <c r="E80" s="7"/>
      <c r="F80" s="7"/>
      <c r="G80" s="7"/>
      <c r="H80" s="7"/>
      <c r="I80" s="7"/>
      <c r="J80" s="7"/>
      <c r="K80" s="7"/>
      <c r="L80" s="7"/>
      <c r="M80" s="7"/>
      <c r="N80" s="7"/>
      <c r="O80" s="9"/>
      <c r="P80" s="7"/>
    </row>
    <row r="81" spans="1:16" s="1" customFormat="1" ht="12" customHeight="1" x14ac:dyDescent="0.25">
      <c r="A81" s="7"/>
      <c r="B81" s="7"/>
      <c r="C81" s="7"/>
      <c r="D81" s="7"/>
      <c r="E81" s="7"/>
      <c r="F81" s="7"/>
      <c r="G81" s="7"/>
      <c r="H81" s="7"/>
      <c r="I81" s="7"/>
      <c r="J81" s="7"/>
      <c r="K81" s="7"/>
      <c r="L81" s="7"/>
      <c r="M81" s="7"/>
      <c r="N81" s="7"/>
      <c r="O81" s="9"/>
      <c r="P81" s="7"/>
    </row>
    <row r="82" spans="1:16" s="1" customFormat="1" ht="12" customHeight="1" x14ac:dyDescent="0.25">
      <c r="A82" s="7"/>
      <c r="B82" s="7"/>
      <c r="C82" s="7"/>
      <c r="D82" s="7"/>
      <c r="E82" s="7"/>
      <c r="F82" s="7"/>
      <c r="G82" s="7"/>
      <c r="H82" s="7"/>
      <c r="I82" s="7"/>
      <c r="J82" s="7"/>
      <c r="K82" s="7"/>
      <c r="L82" s="7"/>
      <c r="M82" s="7"/>
      <c r="N82" s="7"/>
      <c r="O82" s="9"/>
      <c r="P82" s="7"/>
    </row>
    <row r="83" spans="1:16" s="1" customFormat="1" ht="12" customHeight="1" x14ac:dyDescent="0.25">
      <c r="A83" s="7"/>
      <c r="B83" s="7"/>
      <c r="C83" s="7"/>
      <c r="D83" s="7"/>
      <c r="E83" s="7"/>
      <c r="F83" s="7"/>
      <c r="G83" s="7"/>
      <c r="H83" s="7"/>
      <c r="I83" s="7"/>
      <c r="J83" s="7"/>
      <c r="K83" s="7"/>
      <c r="L83" s="7"/>
      <c r="M83" s="7"/>
      <c r="N83" s="7"/>
      <c r="O83" s="9"/>
      <c r="P83" s="7"/>
    </row>
    <row r="84" spans="1:16" s="1" customFormat="1" ht="12" customHeight="1" x14ac:dyDescent="0.25">
      <c r="A84" s="7"/>
      <c r="B84" s="7"/>
      <c r="C84" s="7"/>
      <c r="D84" s="7"/>
      <c r="E84" s="7"/>
      <c r="F84" s="7"/>
      <c r="G84" s="7"/>
      <c r="H84" s="7"/>
      <c r="I84" s="7"/>
      <c r="J84" s="7"/>
      <c r="K84" s="7"/>
      <c r="L84" s="7"/>
      <c r="M84" s="7"/>
      <c r="N84" s="7"/>
      <c r="O84" s="9"/>
      <c r="P84" s="7"/>
    </row>
    <row r="85" spans="1:16" s="1" customFormat="1" ht="12" customHeight="1" x14ac:dyDescent="0.25">
      <c r="A85" s="7"/>
      <c r="B85" s="7"/>
      <c r="C85" s="7"/>
      <c r="D85" s="7"/>
      <c r="E85" s="7"/>
      <c r="F85" s="7"/>
      <c r="G85" s="7"/>
      <c r="H85" s="7"/>
      <c r="I85" s="7"/>
      <c r="J85" s="7"/>
      <c r="K85" s="7"/>
      <c r="L85" s="7"/>
      <c r="M85" s="7"/>
      <c r="N85" s="7"/>
      <c r="O85" s="9"/>
      <c r="P85" s="7"/>
    </row>
    <row r="86" spans="1:16" s="1" customFormat="1" ht="12" customHeight="1" x14ac:dyDescent="0.25">
      <c r="A86" s="7"/>
      <c r="B86" s="7"/>
      <c r="C86" s="7"/>
      <c r="D86" s="7"/>
      <c r="E86" s="7"/>
      <c r="F86" s="7"/>
      <c r="G86" s="7"/>
      <c r="H86" s="7"/>
      <c r="I86" s="7"/>
      <c r="J86" s="7"/>
      <c r="K86" s="7"/>
      <c r="L86" s="7"/>
      <c r="M86" s="7"/>
      <c r="N86" s="7"/>
      <c r="O86" s="9"/>
      <c r="P86" s="7"/>
    </row>
    <row r="87" spans="1:16" s="1" customFormat="1" ht="12" customHeight="1" x14ac:dyDescent="0.25">
      <c r="A87" s="7"/>
      <c r="B87" s="7"/>
      <c r="C87" s="7"/>
      <c r="D87" s="7"/>
      <c r="E87" s="7"/>
      <c r="F87" s="7"/>
      <c r="G87" s="7"/>
      <c r="H87" s="7"/>
      <c r="I87" s="7"/>
      <c r="J87" s="7"/>
      <c r="K87" s="7"/>
      <c r="L87" s="7"/>
      <c r="M87" s="7"/>
      <c r="N87" s="7"/>
      <c r="O87" s="9"/>
      <c r="P87" s="7"/>
    </row>
    <row r="88" spans="1:16" s="1" customFormat="1" ht="12" customHeight="1" x14ac:dyDescent="0.25">
      <c r="A88" s="7"/>
      <c r="B88" s="7"/>
      <c r="C88" s="7"/>
      <c r="D88" s="7"/>
      <c r="E88" s="7"/>
      <c r="F88" s="7"/>
      <c r="G88" s="7"/>
      <c r="H88" s="7"/>
      <c r="I88" s="7"/>
      <c r="J88" s="7"/>
      <c r="K88" s="7"/>
      <c r="L88" s="7"/>
      <c r="M88" s="7"/>
      <c r="N88" s="7"/>
      <c r="O88" s="9"/>
      <c r="P88" s="7"/>
    </row>
    <row r="89" spans="1:16" s="1" customFormat="1" ht="12" customHeight="1" x14ac:dyDescent="0.25">
      <c r="A89" s="7"/>
      <c r="B89" s="7"/>
      <c r="C89" s="7"/>
      <c r="D89" s="7"/>
      <c r="E89" s="7"/>
      <c r="F89" s="7"/>
      <c r="G89" s="7"/>
      <c r="H89" s="7"/>
      <c r="I89" s="7"/>
      <c r="J89" s="7"/>
      <c r="K89" s="7"/>
      <c r="L89" s="7"/>
      <c r="M89" s="7"/>
      <c r="N89" s="7"/>
      <c r="O89" s="9"/>
      <c r="P89" s="7"/>
    </row>
    <row r="90" spans="1:16" s="1" customFormat="1" ht="12" customHeight="1" x14ac:dyDescent="0.25">
      <c r="A90" s="7"/>
      <c r="B90" s="7"/>
      <c r="C90" s="7"/>
      <c r="D90" s="7"/>
      <c r="E90" s="7"/>
      <c r="F90" s="7"/>
      <c r="G90" s="7"/>
      <c r="H90" s="7"/>
      <c r="I90" s="7"/>
      <c r="J90" s="7"/>
      <c r="K90" s="7"/>
      <c r="L90" s="7"/>
      <c r="M90" s="7"/>
      <c r="N90" s="7"/>
      <c r="O90" s="9"/>
      <c r="P90" s="7"/>
    </row>
    <row r="91" spans="1:16" s="1" customFormat="1" ht="12" customHeight="1" x14ac:dyDescent="0.25">
      <c r="A91" s="7"/>
      <c r="B91" s="7"/>
      <c r="C91" s="7"/>
      <c r="D91" s="7"/>
      <c r="E91" s="7"/>
      <c r="F91" s="7"/>
      <c r="G91" s="7"/>
      <c r="H91" s="7"/>
      <c r="I91" s="7"/>
      <c r="J91" s="7"/>
      <c r="K91" s="7"/>
      <c r="L91" s="7"/>
      <c r="M91" s="7"/>
      <c r="N91" s="7"/>
      <c r="O91" s="9"/>
      <c r="P91" s="7"/>
    </row>
    <row r="92" spans="1:16" s="1" customFormat="1" ht="12" customHeight="1" x14ac:dyDescent="0.25">
      <c r="A92" s="7"/>
      <c r="B92" s="7"/>
      <c r="C92" s="7"/>
      <c r="D92" s="7"/>
      <c r="E92" s="7"/>
      <c r="F92" s="7"/>
      <c r="G92" s="7"/>
      <c r="H92" s="7"/>
      <c r="I92" s="7"/>
      <c r="J92" s="7"/>
      <c r="K92" s="7"/>
      <c r="L92" s="7"/>
      <c r="M92" s="7"/>
      <c r="N92" s="7"/>
      <c r="O92" s="9"/>
      <c r="P92" s="7"/>
    </row>
    <row r="93" spans="1:16" s="1" customFormat="1" ht="12" customHeight="1" x14ac:dyDescent="0.25">
      <c r="A93" s="7"/>
      <c r="B93" s="7"/>
      <c r="C93" s="7"/>
      <c r="D93" s="7"/>
      <c r="E93" s="7"/>
      <c r="F93" s="7"/>
      <c r="G93" s="7"/>
      <c r="H93" s="7"/>
      <c r="I93" s="7"/>
      <c r="J93" s="7"/>
      <c r="K93" s="7"/>
      <c r="L93" s="7"/>
      <c r="M93" s="7"/>
      <c r="N93" s="7"/>
      <c r="O93" s="9"/>
      <c r="P93" s="7"/>
    </row>
    <row r="94" spans="1:16" s="1" customFormat="1" ht="12" customHeight="1" x14ac:dyDescent="0.25">
      <c r="A94" s="7"/>
      <c r="B94" s="7"/>
      <c r="C94" s="7"/>
      <c r="D94" s="7"/>
      <c r="E94" s="7"/>
      <c r="F94" s="7"/>
      <c r="G94" s="7"/>
      <c r="H94" s="7"/>
      <c r="I94" s="7"/>
      <c r="J94" s="7"/>
      <c r="K94" s="7"/>
      <c r="L94" s="7"/>
      <c r="M94" s="7"/>
      <c r="N94" s="7"/>
      <c r="O94" s="9"/>
      <c r="P94" s="7"/>
    </row>
    <row r="95" spans="1:16" s="1" customFormat="1" ht="12" customHeight="1" x14ac:dyDescent="0.25">
      <c r="A95" s="7"/>
      <c r="B95" s="7"/>
      <c r="C95" s="7"/>
      <c r="D95" s="7"/>
      <c r="E95" s="7"/>
      <c r="F95" s="7"/>
      <c r="G95" s="7"/>
      <c r="H95" s="7"/>
      <c r="I95" s="7"/>
      <c r="J95" s="7"/>
      <c r="K95" s="7"/>
      <c r="L95" s="7"/>
      <c r="M95" s="7"/>
      <c r="N95" s="7"/>
      <c r="O95" s="9"/>
      <c r="P95" s="7"/>
    </row>
    <row r="96" spans="1:16" s="1" customFormat="1" ht="12" customHeight="1" x14ac:dyDescent="0.25">
      <c r="A96" s="7"/>
      <c r="B96" s="7"/>
      <c r="C96" s="7"/>
      <c r="D96" s="7"/>
      <c r="E96" s="7"/>
      <c r="F96" s="7"/>
      <c r="G96" s="7"/>
      <c r="H96" s="7"/>
      <c r="I96" s="7"/>
      <c r="J96" s="7"/>
      <c r="K96" s="7"/>
      <c r="L96" s="7"/>
      <c r="M96" s="7"/>
      <c r="N96" s="7"/>
      <c r="O96" s="9"/>
      <c r="P96" s="7"/>
    </row>
    <row r="97" spans="1:16" s="1" customFormat="1" ht="12" customHeight="1" x14ac:dyDescent="0.25">
      <c r="A97" s="7"/>
      <c r="B97" s="7"/>
      <c r="C97" s="7"/>
      <c r="D97" s="7"/>
      <c r="E97" s="7"/>
      <c r="F97" s="7"/>
      <c r="G97" s="7"/>
      <c r="H97" s="7"/>
      <c r="I97" s="7"/>
      <c r="J97" s="7"/>
      <c r="K97" s="7"/>
      <c r="L97" s="7"/>
      <c r="M97" s="7"/>
      <c r="N97" s="7"/>
      <c r="O97" s="9"/>
      <c r="P97" s="7"/>
    </row>
    <row r="98" spans="1:16" s="1" customFormat="1" ht="12" customHeight="1" x14ac:dyDescent="0.25">
      <c r="A98" s="7"/>
      <c r="B98" s="7"/>
      <c r="C98" s="7"/>
      <c r="D98" s="7"/>
      <c r="E98" s="7"/>
      <c r="F98" s="7"/>
      <c r="G98" s="7"/>
      <c r="H98" s="7"/>
      <c r="I98" s="7"/>
      <c r="J98" s="7"/>
      <c r="K98" s="7"/>
      <c r="L98" s="7"/>
      <c r="M98" s="7"/>
      <c r="N98" s="7"/>
      <c r="O98" s="9"/>
      <c r="P98" s="7"/>
    </row>
    <row r="99" spans="1:16" s="1" customFormat="1" ht="12" customHeight="1" x14ac:dyDescent="0.25">
      <c r="A99" s="7"/>
      <c r="B99" s="7"/>
      <c r="C99" s="7"/>
      <c r="D99" s="7"/>
      <c r="E99" s="7"/>
      <c r="F99" s="7"/>
      <c r="G99" s="7"/>
      <c r="H99" s="7"/>
      <c r="I99" s="7"/>
      <c r="J99" s="7"/>
      <c r="K99" s="7"/>
      <c r="L99" s="7"/>
      <c r="M99" s="7"/>
      <c r="N99" s="7"/>
      <c r="O99" s="9"/>
      <c r="P99" s="7"/>
    </row>
    <row r="100" spans="1:16" s="1" customFormat="1" ht="12" customHeight="1" x14ac:dyDescent="0.25">
      <c r="A100" s="7"/>
      <c r="B100" s="7"/>
      <c r="C100" s="7"/>
      <c r="D100" s="7"/>
      <c r="E100" s="7"/>
      <c r="F100" s="7"/>
      <c r="G100" s="7"/>
      <c r="H100" s="7"/>
      <c r="I100" s="7"/>
      <c r="J100" s="7"/>
      <c r="K100" s="7"/>
      <c r="L100" s="7"/>
      <c r="M100" s="7"/>
      <c r="N100" s="7"/>
      <c r="O100" s="9"/>
      <c r="P100" s="7"/>
    </row>
    <row r="101" spans="1:16" s="1" customFormat="1" ht="12" customHeight="1" x14ac:dyDescent="0.25">
      <c r="A101" s="7"/>
      <c r="B101" s="7"/>
      <c r="C101" s="7"/>
      <c r="D101" s="7"/>
      <c r="E101" s="7"/>
      <c r="F101" s="7"/>
      <c r="G101" s="7"/>
      <c r="H101" s="7"/>
      <c r="I101" s="7"/>
      <c r="J101" s="7"/>
      <c r="K101" s="7"/>
      <c r="L101" s="7"/>
      <c r="M101" s="7"/>
      <c r="N101" s="7"/>
      <c r="O101" s="9"/>
      <c r="P101" s="7"/>
    </row>
    <row r="102" spans="1:16" s="1" customFormat="1" ht="12" customHeight="1" x14ac:dyDescent="0.25">
      <c r="A102" s="7"/>
      <c r="B102" s="7"/>
      <c r="C102" s="7"/>
      <c r="D102" s="7"/>
      <c r="E102" s="7"/>
      <c r="F102" s="7"/>
      <c r="G102" s="7"/>
      <c r="H102" s="7"/>
      <c r="I102" s="7"/>
      <c r="J102" s="7"/>
      <c r="K102" s="7"/>
      <c r="L102" s="7"/>
      <c r="M102" s="7"/>
      <c r="N102" s="7"/>
      <c r="O102" s="9"/>
      <c r="P102" s="7"/>
    </row>
    <row r="103" spans="1:16" s="1" customFormat="1" ht="12" customHeight="1" x14ac:dyDescent="0.25">
      <c r="A103" s="7"/>
      <c r="B103" s="7"/>
      <c r="C103" s="7"/>
      <c r="D103" s="7"/>
      <c r="E103" s="7"/>
      <c r="F103" s="7"/>
      <c r="G103" s="7"/>
      <c r="H103" s="7"/>
      <c r="I103" s="7"/>
      <c r="J103" s="7"/>
      <c r="K103" s="7"/>
      <c r="L103" s="7"/>
      <c r="M103" s="7"/>
      <c r="N103" s="7"/>
      <c r="O103" s="9"/>
      <c r="P103" s="7"/>
    </row>
    <row r="104" spans="1:16" s="1" customFormat="1" ht="12" customHeight="1" x14ac:dyDescent="0.25">
      <c r="A104" s="7"/>
      <c r="B104" s="7"/>
      <c r="C104" s="7"/>
      <c r="D104" s="7"/>
      <c r="E104" s="7"/>
      <c r="F104" s="7"/>
      <c r="G104" s="7"/>
      <c r="H104" s="7"/>
      <c r="I104" s="7"/>
      <c r="J104" s="7"/>
      <c r="K104" s="7"/>
      <c r="L104" s="7"/>
      <c r="M104" s="7"/>
      <c r="N104" s="7"/>
      <c r="O104" s="9"/>
      <c r="P104" s="7"/>
    </row>
    <row r="105" spans="1:16" s="1" customFormat="1" ht="12" customHeight="1" x14ac:dyDescent="0.25">
      <c r="A105" s="7"/>
      <c r="B105" s="7"/>
      <c r="C105" s="7"/>
      <c r="D105" s="7"/>
      <c r="E105" s="7"/>
      <c r="F105" s="7"/>
      <c r="G105" s="7"/>
      <c r="H105" s="7"/>
      <c r="I105" s="7"/>
      <c r="J105" s="7"/>
      <c r="K105" s="7"/>
      <c r="L105" s="7"/>
      <c r="M105" s="7"/>
      <c r="N105" s="7"/>
      <c r="O105" s="9"/>
      <c r="P105" s="7"/>
    </row>
    <row r="106" spans="1:16" s="1" customFormat="1" ht="12" customHeight="1" x14ac:dyDescent="0.25">
      <c r="A106" s="7"/>
      <c r="B106" s="7"/>
      <c r="C106" s="7"/>
      <c r="D106" s="7"/>
      <c r="E106" s="7"/>
      <c r="F106" s="7"/>
      <c r="G106" s="7"/>
      <c r="H106" s="7"/>
      <c r="I106" s="7"/>
      <c r="J106" s="7"/>
      <c r="K106" s="7"/>
      <c r="L106" s="7"/>
      <c r="M106" s="7"/>
      <c r="N106" s="7"/>
      <c r="O106" s="9"/>
      <c r="P106" s="7"/>
    </row>
    <row r="107" spans="1:16" s="1" customFormat="1" ht="12" customHeight="1" x14ac:dyDescent="0.25">
      <c r="A107" s="7"/>
      <c r="B107" s="7"/>
      <c r="C107" s="7"/>
      <c r="D107" s="7"/>
      <c r="E107" s="7"/>
      <c r="F107" s="7"/>
      <c r="G107" s="7"/>
      <c r="H107" s="7"/>
      <c r="I107" s="7"/>
      <c r="J107" s="7"/>
      <c r="K107" s="7"/>
      <c r="L107" s="7"/>
      <c r="M107" s="7"/>
      <c r="N107" s="7"/>
      <c r="O107" s="9"/>
      <c r="P107" s="7"/>
    </row>
    <row r="108" spans="1:16" s="1" customFormat="1" ht="12" customHeight="1" x14ac:dyDescent="0.25">
      <c r="A108" s="7"/>
      <c r="B108" s="7"/>
      <c r="C108" s="7"/>
      <c r="D108" s="7"/>
      <c r="E108" s="7"/>
      <c r="F108" s="7"/>
      <c r="G108" s="7"/>
      <c r="H108" s="7"/>
      <c r="I108" s="7"/>
      <c r="J108" s="7"/>
      <c r="K108" s="7"/>
      <c r="L108" s="7"/>
      <c r="M108" s="7"/>
      <c r="N108" s="7"/>
      <c r="O108" s="9"/>
      <c r="P108" s="7"/>
    </row>
    <row r="109" spans="1:16" s="1" customFormat="1" ht="12" customHeight="1" x14ac:dyDescent="0.25">
      <c r="A109" s="7"/>
      <c r="B109" s="7"/>
      <c r="C109" s="7"/>
      <c r="D109" s="7"/>
      <c r="E109" s="7"/>
      <c r="F109" s="7"/>
      <c r="G109" s="7"/>
      <c r="H109" s="7"/>
      <c r="I109" s="7"/>
      <c r="J109" s="7"/>
      <c r="K109" s="7"/>
      <c r="L109" s="7"/>
      <c r="M109" s="7"/>
      <c r="N109" s="7"/>
      <c r="O109" s="9"/>
      <c r="P109" s="7"/>
    </row>
    <row r="110" spans="1:16" s="1" customFormat="1" ht="12" customHeight="1" x14ac:dyDescent="0.25">
      <c r="A110" s="7"/>
      <c r="B110" s="7"/>
      <c r="C110" s="7"/>
      <c r="D110" s="7"/>
      <c r="E110" s="7"/>
      <c r="F110" s="7"/>
      <c r="G110" s="7"/>
      <c r="H110" s="7"/>
      <c r="I110" s="7"/>
      <c r="J110" s="7"/>
      <c r="K110" s="7"/>
      <c r="L110" s="7"/>
      <c r="M110" s="7"/>
      <c r="N110" s="7"/>
      <c r="O110" s="9"/>
      <c r="P110" s="7"/>
    </row>
    <row r="111" spans="1:16" s="1" customFormat="1" ht="12" customHeight="1" x14ac:dyDescent="0.25">
      <c r="A111" s="7"/>
      <c r="B111" s="7"/>
      <c r="C111" s="7"/>
      <c r="D111" s="7"/>
      <c r="E111" s="7"/>
      <c r="F111" s="7"/>
      <c r="G111" s="7"/>
      <c r="H111" s="7"/>
      <c r="I111" s="7"/>
      <c r="J111" s="7"/>
      <c r="K111" s="7"/>
      <c r="L111" s="7"/>
      <c r="M111" s="7"/>
      <c r="N111" s="7"/>
      <c r="O111" s="9"/>
      <c r="P111" s="7"/>
    </row>
    <row r="112" spans="1:16" s="1" customFormat="1" ht="12" customHeight="1" x14ac:dyDescent="0.25">
      <c r="A112" s="7"/>
      <c r="B112" s="7"/>
      <c r="C112" s="7"/>
      <c r="D112" s="7"/>
      <c r="E112" s="7"/>
      <c r="F112" s="7"/>
      <c r="G112" s="7"/>
      <c r="H112" s="7"/>
      <c r="I112" s="7"/>
      <c r="J112" s="7"/>
      <c r="K112" s="7"/>
      <c r="L112" s="7"/>
      <c r="M112" s="7"/>
      <c r="N112" s="7"/>
      <c r="O112" s="9"/>
      <c r="P112" s="7"/>
    </row>
    <row r="113" spans="1:16" s="1" customFormat="1" ht="12" customHeight="1" x14ac:dyDescent="0.25">
      <c r="A113" s="7"/>
      <c r="B113" s="7"/>
      <c r="C113" s="7"/>
      <c r="D113" s="7"/>
      <c r="E113" s="7"/>
      <c r="F113" s="7"/>
      <c r="G113" s="7"/>
      <c r="H113" s="7"/>
      <c r="I113" s="7"/>
      <c r="J113" s="7"/>
      <c r="K113" s="7"/>
      <c r="L113" s="7"/>
      <c r="M113" s="7"/>
      <c r="N113" s="7"/>
      <c r="O113" s="9"/>
      <c r="P113" s="7"/>
    </row>
    <row r="114" spans="1:16" s="1" customFormat="1" ht="12" customHeight="1" x14ac:dyDescent="0.25">
      <c r="A114" s="7"/>
      <c r="B114" s="7"/>
      <c r="C114" s="7"/>
      <c r="D114" s="7"/>
      <c r="E114" s="7"/>
      <c r="F114" s="7"/>
      <c r="G114" s="7"/>
      <c r="H114" s="7"/>
      <c r="I114" s="7"/>
      <c r="J114" s="7"/>
      <c r="K114" s="7"/>
      <c r="L114" s="7"/>
      <c r="M114" s="7"/>
      <c r="N114" s="7"/>
      <c r="O114" s="9"/>
      <c r="P114" s="7"/>
    </row>
    <row r="115" spans="1:16" s="1" customFormat="1" ht="12" customHeight="1" x14ac:dyDescent="0.25">
      <c r="A115" s="7"/>
      <c r="B115" s="7"/>
      <c r="C115" s="7"/>
      <c r="D115" s="7"/>
      <c r="E115" s="7"/>
      <c r="F115" s="7"/>
      <c r="G115" s="7"/>
      <c r="H115" s="7"/>
      <c r="I115" s="7"/>
      <c r="J115" s="7"/>
      <c r="K115" s="7"/>
      <c r="L115" s="7"/>
      <c r="M115" s="7"/>
      <c r="N115" s="7"/>
      <c r="O115" s="9"/>
      <c r="P115" s="7"/>
    </row>
    <row r="116" spans="1:16" s="1" customFormat="1" ht="12" customHeight="1" x14ac:dyDescent="0.25">
      <c r="A116" s="7"/>
      <c r="B116" s="7"/>
      <c r="C116" s="7"/>
      <c r="D116" s="7"/>
      <c r="E116" s="7"/>
      <c r="F116" s="7"/>
      <c r="G116" s="7"/>
      <c r="H116" s="7"/>
      <c r="I116" s="7"/>
      <c r="J116" s="7"/>
      <c r="K116" s="7"/>
      <c r="L116" s="7"/>
      <c r="M116" s="7"/>
      <c r="N116" s="7"/>
      <c r="O116" s="9"/>
      <c r="P116" s="7"/>
    </row>
    <row r="117" spans="1:16" s="1" customFormat="1" ht="12" customHeight="1" x14ac:dyDescent="0.25">
      <c r="A117" s="7"/>
      <c r="B117" s="7"/>
      <c r="C117" s="7"/>
      <c r="D117" s="7"/>
      <c r="E117" s="7"/>
      <c r="F117" s="7"/>
      <c r="G117" s="7"/>
      <c r="H117" s="7"/>
      <c r="I117" s="7"/>
      <c r="J117" s="7"/>
      <c r="K117" s="7"/>
      <c r="L117" s="7"/>
      <c r="M117" s="7"/>
      <c r="N117" s="7"/>
      <c r="O117" s="9"/>
      <c r="P117" s="7"/>
    </row>
    <row r="118" spans="1:16" s="1" customFormat="1" ht="12" customHeight="1" x14ac:dyDescent="0.25">
      <c r="A118" s="7"/>
      <c r="B118" s="7"/>
      <c r="C118" s="7"/>
      <c r="D118" s="7"/>
      <c r="E118" s="7"/>
      <c r="F118" s="7"/>
      <c r="G118" s="7"/>
      <c r="H118" s="7"/>
      <c r="I118" s="7"/>
      <c r="J118" s="7"/>
      <c r="K118" s="7"/>
      <c r="L118" s="7"/>
      <c r="M118" s="7"/>
      <c r="N118" s="7"/>
      <c r="O118" s="9"/>
      <c r="P118" s="7"/>
    </row>
    <row r="119" spans="1:16" s="1" customFormat="1" ht="12" customHeight="1" x14ac:dyDescent="0.25">
      <c r="A119" s="7"/>
      <c r="B119" s="7"/>
      <c r="C119" s="7"/>
      <c r="D119" s="7"/>
      <c r="E119" s="7"/>
      <c r="F119" s="7"/>
      <c r="G119" s="7"/>
      <c r="H119" s="7"/>
      <c r="I119" s="7"/>
      <c r="J119" s="7"/>
      <c r="K119" s="7"/>
      <c r="L119" s="7"/>
      <c r="M119" s="7"/>
      <c r="N119" s="7"/>
      <c r="O119" s="9"/>
      <c r="P119" s="7"/>
    </row>
    <row r="120" spans="1:16" s="1" customFormat="1" ht="12" customHeight="1" x14ac:dyDescent="0.25">
      <c r="A120" s="7"/>
      <c r="B120" s="7"/>
      <c r="C120" s="7"/>
      <c r="D120" s="7"/>
      <c r="E120" s="7"/>
      <c r="F120" s="7"/>
      <c r="G120" s="7"/>
      <c r="H120" s="7"/>
      <c r="I120" s="7"/>
      <c r="J120" s="7"/>
      <c r="K120" s="7"/>
      <c r="L120" s="7"/>
      <c r="M120" s="7"/>
      <c r="N120" s="7"/>
      <c r="O120" s="9"/>
      <c r="P120" s="7"/>
    </row>
    <row r="121" spans="1:16" s="1" customFormat="1" ht="12" customHeight="1" x14ac:dyDescent="0.25">
      <c r="A121" s="7"/>
      <c r="B121" s="7"/>
      <c r="C121" s="7"/>
      <c r="D121" s="7"/>
      <c r="E121" s="7"/>
      <c r="F121" s="7"/>
      <c r="G121" s="7"/>
      <c r="H121" s="7"/>
      <c r="I121" s="7"/>
      <c r="J121" s="7"/>
      <c r="K121" s="7"/>
      <c r="L121" s="7"/>
      <c r="M121" s="7"/>
      <c r="N121" s="7"/>
      <c r="O121" s="9"/>
      <c r="P121" s="7"/>
    </row>
    <row r="122" spans="1:16" s="1" customFormat="1" ht="12" customHeight="1" x14ac:dyDescent="0.25">
      <c r="A122" s="7"/>
      <c r="B122" s="7"/>
      <c r="C122" s="7"/>
      <c r="D122" s="7"/>
      <c r="E122" s="7"/>
      <c r="F122" s="7"/>
      <c r="G122" s="7"/>
      <c r="H122" s="7"/>
      <c r="I122" s="7"/>
      <c r="J122" s="7"/>
      <c r="K122" s="7"/>
      <c r="L122" s="7"/>
      <c r="M122" s="7"/>
      <c r="N122" s="7"/>
      <c r="O122" s="9"/>
      <c r="P122" s="7"/>
    </row>
    <row r="123" spans="1:16" s="1" customFormat="1" ht="12" customHeight="1" x14ac:dyDescent="0.25">
      <c r="A123" s="7"/>
      <c r="B123" s="7"/>
      <c r="C123" s="7"/>
      <c r="D123" s="7"/>
      <c r="E123" s="7"/>
      <c r="F123" s="7"/>
      <c r="G123" s="7"/>
      <c r="H123" s="7"/>
      <c r="I123" s="7"/>
      <c r="J123" s="7"/>
      <c r="K123" s="7"/>
      <c r="L123" s="7"/>
      <c r="M123" s="7"/>
      <c r="N123" s="7"/>
      <c r="O123" s="9"/>
      <c r="P123" s="7"/>
    </row>
    <row r="124" spans="1:16" s="1" customFormat="1" ht="12" customHeight="1" x14ac:dyDescent="0.25">
      <c r="A124" s="7"/>
      <c r="B124" s="7"/>
      <c r="C124" s="7"/>
      <c r="D124" s="7"/>
      <c r="E124" s="7"/>
      <c r="F124" s="7"/>
      <c r="G124" s="7"/>
      <c r="H124" s="7"/>
      <c r="I124" s="7"/>
      <c r="J124" s="7"/>
      <c r="K124" s="7"/>
      <c r="L124" s="7"/>
      <c r="M124" s="7"/>
      <c r="N124" s="7"/>
      <c r="O124" s="9"/>
      <c r="P124" s="7"/>
    </row>
    <row r="125" spans="1:16" s="1" customFormat="1" ht="12" customHeight="1" x14ac:dyDescent="0.25">
      <c r="A125" s="7"/>
      <c r="B125" s="7"/>
      <c r="C125" s="7"/>
      <c r="D125" s="7"/>
      <c r="E125" s="7"/>
      <c r="F125" s="7"/>
      <c r="G125" s="7"/>
      <c r="H125" s="7"/>
      <c r="I125" s="7"/>
      <c r="J125" s="7"/>
      <c r="K125" s="7"/>
      <c r="L125" s="7"/>
      <c r="M125" s="7"/>
      <c r="N125" s="7"/>
      <c r="O125" s="9"/>
      <c r="P125" s="7"/>
    </row>
    <row r="126" spans="1:16" s="1" customFormat="1" ht="12" customHeight="1" x14ac:dyDescent="0.25">
      <c r="A126" s="7"/>
      <c r="B126" s="7"/>
      <c r="C126" s="7"/>
      <c r="D126" s="7"/>
      <c r="E126" s="7"/>
      <c r="F126" s="7"/>
      <c r="G126" s="7"/>
      <c r="H126" s="7"/>
      <c r="I126" s="7"/>
      <c r="J126" s="7"/>
      <c r="K126" s="7"/>
      <c r="L126" s="7"/>
      <c r="M126" s="7"/>
      <c r="N126" s="7"/>
      <c r="O126" s="9"/>
      <c r="P126" s="7"/>
    </row>
    <row r="127" spans="1:16" s="1" customFormat="1" ht="12" customHeight="1" x14ac:dyDescent="0.25">
      <c r="A127" s="7"/>
      <c r="B127" s="7"/>
      <c r="C127" s="7"/>
      <c r="D127" s="7"/>
      <c r="E127" s="7"/>
      <c r="F127" s="7"/>
      <c r="G127" s="7"/>
      <c r="H127" s="7"/>
      <c r="I127" s="7"/>
      <c r="J127" s="7"/>
      <c r="K127" s="7"/>
      <c r="L127" s="7"/>
      <c r="M127" s="7"/>
      <c r="N127" s="7"/>
      <c r="O127" s="9"/>
      <c r="P127" s="7"/>
    </row>
    <row r="128" spans="1:16" s="1" customFormat="1" ht="12" customHeight="1" x14ac:dyDescent="0.25">
      <c r="A128" s="7"/>
      <c r="B128" s="7"/>
      <c r="C128" s="7"/>
      <c r="D128" s="7"/>
      <c r="E128" s="7"/>
      <c r="F128" s="7"/>
      <c r="G128" s="7"/>
      <c r="H128" s="7"/>
      <c r="I128" s="7"/>
      <c r="J128" s="7"/>
      <c r="K128" s="7"/>
      <c r="L128" s="7"/>
      <c r="M128" s="7"/>
      <c r="N128" s="7"/>
      <c r="O128" s="9"/>
      <c r="P128" s="7"/>
    </row>
    <row r="129" spans="1:16" s="1" customFormat="1" ht="12" customHeight="1" x14ac:dyDescent="0.25">
      <c r="A129" s="7"/>
      <c r="B129" s="7"/>
      <c r="C129" s="7"/>
      <c r="D129" s="7"/>
      <c r="E129" s="7"/>
      <c r="F129" s="7"/>
      <c r="G129" s="7"/>
      <c r="H129" s="7"/>
      <c r="I129" s="7"/>
      <c r="J129" s="7"/>
      <c r="K129" s="7"/>
      <c r="L129" s="7"/>
      <c r="M129" s="7"/>
      <c r="N129" s="7"/>
      <c r="O129" s="9"/>
      <c r="P129" s="7"/>
    </row>
    <row r="130" spans="1:16" s="1" customFormat="1" ht="12" customHeight="1" x14ac:dyDescent="0.25">
      <c r="A130" s="7"/>
      <c r="B130" s="7"/>
      <c r="C130" s="7"/>
      <c r="D130" s="7"/>
      <c r="E130" s="7"/>
      <c r="F130" s="7"/>
      <c r="G130" s="7"/>
      <c r="H130" s="7"/>
      <c r="I130" s="7"/>
      <c r="J130" s="7"/>
      <c r="K130" s="7"/>
      <c r="L130" s="7"/>
      <c r="M130" s="7"/>
      <c r="N130" s="7"/>
      <c r="O130" s="9"/>
      <c r="P130" s="7"/>
    </row>
    <row r="131" spans="1:16" s="1" customFormat="1" ht="12" customHeight="1" x14ac:dyDescent="0.25">
      <c r="A131" s="7"/>
      <c r="B131" s="7"/>
      <c r="C131" s="7"/>
      <c r="D131" s="7"/>
      <c r="E131" s="7"/>
      <c r="F131" s="7"/>
      <c r="G131" s="7"/>
      <c r="H131" s="7"/>
      <c r="I131" s="7"/>
      <c r="J131" s="7"/>
      <c r="K131" s="7"/>
      <c r="L131" s="7"/>
      <c r="M131" s="7"/>
      <c r="N131" s="7"/>
      <c r="O131" s="9"/>
      <c r="P131" s="7"/>
    </row>
    <row r="132" spans="1:16" s="1" customFormat="1" ht="12" customHeight="1" x14ac:dyDescent="0.25">
      <c r="A132" s="7"/>
      <c r="B132" s="7"/>
      <c r="C132" s="7"/>
      <c r="D132" s="7"/>
      <c r="E132" s="7"/>
      <c r="F132" s="7"/>
      <c r="G132" s="7"/>
      <c r="H132" s="7"/>
      <c r="I132" s="7"/>
      <c r="J132" s="7"/>
      <c r="K132" s="7"/>
      <c r="L132" s="7"/>
      <c r="M132" s="7"/>
      <c r="N132" s="7"/>
      <c r="O132" s="9"/>
      <c r="P132" s="7"/>
    </row>
    <row r="133" spans="1:16" s="1" customFormat="1" ht="12" customHeight="1" x14ac:dyDescent="0.25">
      <c r="A133" s="7"/>
      <c r="B133" s="7"/>
      <c r="C133" s="7"/>
      <c r="D133" s="7"/>
      <c r="E133" s="7"/>
      <c r="F133" s="7"/>
      <c r="G133" s="7"/>
      <c r="H133" s="7"/>
      <c r="I133" s="7"/>
      <c r="J133" s="7"/>
      <c r="K133" s="7"/>
      <c r="L133" s="7"/>
      <c r="M133" s="7"/>
      <c r="N133" s="7"/>
      <c r="O133" s="9"/>
      <c r="P133" s="7"/>
    </row>
    <row r="134" spans="1:16" s="1" customFormat="1" ht="12" customHeight="1" x14ac:dyDescent="0.25">
      <c r="A134" s="7"/>
      <c r="B134" s="7"/>
      <c r="C134" s="7"/>
      <c r="D134" s="7"/>
      <c r="E134" s="7"/>
      <c r="F134" s="7"/>
      <c r="G134" s="7"/>
      <c r="H134" s="7"/>
      <c r="I134" s="7"/>
      <c r="J134" s="7"/>
      <c r="K134" s="7"/>
      <c r="L134" s="7"/>
      <c r="M134" s="7"/>
      <c r="N134" s="7"/>
      <c r="O134" s="9"/>
      <c r="P134" s="7"/>
    </row>
    <row r="135" spans="1:16" s="1" customFormat="1" ht="12" customHeight="1" x14ac:dyDescent="0.25">
      <c r="A135" s="7"/>
      <c r="B135" s="7"/>
      <c r="C135" s="7"/>
      <c r="D135" s="7"/>
      <c r="E135" s="7"/>
      <c r="F135" s="7"/>
      <c r="G135" s="7"/>
      <c r="H135" s="7"/>
      <c r="I135" s="7"/>
      <c r="J135" s="7"/>
      <c r="K135" s="7"/>
      <c r="L135" s="7"/>
      <c r="M135" s="7"/>
      <c r="N135" s="7"/>
      <c r="O135" s="9"/>
      <c r="P135" s="7"/>
    </row>
    <row r="136" spans="1:16" s="1" customFormat="1" ht="12" customHeight="1" x14ac:dyDescent="0.25">
      <c r="A136" s="7"/>
      <c r="B136" s="7"/>
      <c r="C136" s="7"/>
      <c r="D136" s="7"/>
      <c r="E136" s="7"/>
      <c r="F136" s="7"/>
      <c r="G136" s="7"/>
      <c r="H136" s="7"/>
      <c r="I136" s="7"/>
      <c r="J136" s="7"/>
      <c r="K136" s="7"/>
      <c r="L136" s="7"/>
      <c r="M136" s="7"/>
      <c r="N136" s="7"/>
      <c r="O136" s="9"/>
      <c r="P136" s="7"/>
    </row>
    <row r="137" spans="1:16" s="1" customFormat="1" ht="12" customHeight="1" x14ac:dyDescent="0.25">
      <c r="A137" s="7"/>
      <c r="B137" s="7"/>
      <c r="C137" s="7"/>
      <c r="D137" s="7"/>
      <c r="E137" s="7"/>
      <c r="F137" s="7"/>
      <c r="G137" s="7"/>
      <c r="H137" s="7"/>
      <c r="I137" s="7"/>
      <c r="J137" s="7"/>
      <c r="K137" s="7"/>
      <c r="L137" s="7"/>
      <c r="M137" s="7"/>
      <c r="N137" s="7"/>
      <c r="O137" s="9"/>
      <c r="P137" s="7"/>
    </row>
    <row r="138" spans="1:16" s="1" customFormat="1" ht="12" customHeight="1" x14ac:dyDescent="0.25">
      <c r="A138" s="7"/>
      <c r="B138" s="7"/>
      <c r="C138" s="7"/>
      <c r="D138" s="7"/>
      <c r="E138" s="7"/>
      <c r="F138" s="7"/>
      <c r="G138" s="7"/>
      <c r="H138" s="7"/>
      <c r="I138" s="7"/>
      <c r="J138" s="7"/>
      <c r="K138" s="7"/>
      <c r="L138" s="7"/>
      <c r="M138" s="7"/>
      <c r="N138" s="7"/>
      <c r="O138" s="9"/>
      <c r="P138" s="7"/>
    </row>
    <row r="139" spans="1:16" s="1" customFormat="1" ht="12" customHeight="1" x14ac:dyDescent="0.25">
      <c r="A139" s="7"/>
      <c r="B139" s="7"/>
      <c r="C139" s="7"/>
      <c r="D139" s="7"/>
      <c r="E139" s="7"/>
      <c r="F139" s="7"/>
      <c r="G139" s="7"/>
      <c r="H139" s="7"/>
      <c r="I139" s="7"/>
      <c r="J139" s="7"/>
      <c r="K139" s="7"/>
      <c r="L139" s="7"/>
      <c r="M139" s="7"/>
      <c r="N139" s="7"/>
      <c r="O139" s="9"/>
      <c r="P139" s="7"/>
    </row>
    <row r="140" spans="1:16" s="1" customFormat="1" ht="12" customHeight="1" x14ac:dyDescent="0.25">
      <c r="A140" s="7"/>
      <c r="B140" s="7"/>
      <c r="C140" s="7"/>
      <c r="D140" s="7"/>
      <c r="E140" s="7"/>
      <c r="F140" s="7"/>
      <c r="G140" s="7"/>
      <c r="H140" s="7"/>
      <c r="I140" s="7"/>
      <c r="J140" s="7"/>
      <c r="K140" s="7"/>
      <c r="L140" s="7"/>
      <c r="M140" s="7"/>
      <c r="N140" s="7"/>
      <c r="O140" s="9"/>
      <c r="P140" s="7"/>
    </row>
    <row r="141" spans="1:16" s="1" customFormat="1" ht="12" customHeight="1" x14ac:dyDescent="0.25">
      <c r="A141" s="7"/>
      <c r="B141" s="7"/>
      <c r="C141" s="7"/>
      <c r="D141" s="7"/>
      <c r="E141" s="7"/>
      <c r="F141" s="7"/>
      <c r="G141" s="7"/>
      <c r="H141" s="7"/>
      <c r="I141" s="7"/>
      <c r="J141" s="7"/>
      <c r="K141" s="7"/>
      <c r="L141" s="7"/>
      <c r="M141" s="7"/>
      <c r="N141" s="7"/>
      <c r="O141" s="9"/>
      <c r="P141" s="7"/>
    </row>
    <row r="142" spans="1:16" s="1" customFormat="1" ht="12" customHeight="1" x14ac:dyDescent="0.25">
      <c r="A142" s="7"/>
      <c r="B142" s="7"/>
      <c r="C142" s="7"/>
      <c r="D142" s="7"/>
      <c r="E142" s="7"/>
      <c r="F142" s="7"/>
      <c r="G142" s="7"/>
      <c r="H142" s="7"/>
      <c r="I142" s="7"/>
      <c r="J142" s="7"/>
      <c r="K142" s="7"/>
      <c r="L142" s="7"/>
      <c r="M142" s="7"/>
      <c r="N142" s="7"/>
      <c r="O142" s="9"/>
      <c r="P142" s="7"/>
    </row>
    <row r="143" spans="1:16" s="1" customFormat="1" ht="12" customHeight="1" x14ac:dyDescent="0.25">
      <c r="A143" s="7"/>
      <c r="B143" s="7"/>
      <c r="C143" s="7"/>
      <c r="D143" s="7"/>
      <c r="E143" s="7"/>
      <c r="F143" s="7"/>
      <c r="G143" s="7"/>
      <c r="H143" s="7"/>
      <c r="I143" s="7"/>
      <c r="J143" s="7"/>
      <c r="K143" s="7"/>
      <c r="L143" s="7"/>
      <c r="M143" s="7"/>
      <c r="N143" s="7"/>
      <c r="O143" s="9"/>
      <c r="P143" s="7"/>
    </row>
    <row r="144" spans="1:16" s="1" customFormat="1" ht="12" customHeight="1" x14ac:dyDescent="0.25">
      <c r="A144" s="7"/>
      <c r="B144" s="7"/>
      <c r="C144" s="7"/>
      <c r="D144" s="7"/>
      <c r="E144" s="7"/>
      <c r="F144" s="7"/>
      <c r="G144" s="7"/>
      <c r="H144" s="7"/>
      <c r="I144" s="7"/>
      <c r="J144" s="7"/>
      <c r="K144" s="7"/>
      <c r="L144" s="7"/>
      <c r="M144" s="7"/>
      <c r="N144" s="7"/>
      <c r="O144" s="9"/>
      <c r="P144" s="7"/>
    </row>
    <row r="145" spans="1:16" s="1" customFormat="1" ht="12" customHeight="1" x14ac:dyDescent="0.25">
      <c r="A145" s="7"/>
      <c r="B145" s="7"/>
      <c r="C145" s="7"/>
      <c r="D145" s="7"/>
      <c r="E145" s="7"/>
      <c r="F145" s="7"/>
      <c r="G145" s="7"/>
      <c r="H145" s="7"/>
      <c r="I145" s="7"/>
      <c r="J145" s="7"/>
      <c r="K145" s="7"/>
      <c r="L145" s="7"/>
      <c r="M145" s="7"/>
      <c r="N145" s="7"/>
      <c r="O145" s="9"/>
      <c r="P145" s="7"/>
    </row>
    <row r="146" spans="1:16" s="1" customFormat="1" ht="12" customHeight="1" x14ac:dyDescent="0.25">
      <c r="A146" s="7"/>
      <c r="B146" s="7"/>
      <c r="C146" s="7"/>
      <c r="D146" s="7"/>
      <c r="E146" s="7"/>
      <c r="F146" s="7"/>
      <c r="G146" s="7"/>
      <c r="H146" s="7"/>
      <c r="I146" s="7"/>
      <c r="J146" s="7"/>
      <c r="K146" s="7"/>
      <c r="L146" s="7"/>
      <c r="M146" s="7"/>
      <c r="N146" s="7"/>
      <c r="O146" s="9"/>
      <c r="P146" s="7"/>
    </row>
    <row r="147" spans="1:16" s="1" customFormat="1" ht="12" customHeight="1" x14ac:dyDescent="0.25">
      <c r="A147" s="7"/>
      <c r="B147" s="7"/>
      <c r="C147" s="7"/>
      <c r="D147" s="7"/>
      <c r="E147" s="7"/>
      <c r="F147" s="7"/>
      <c r="G147" s="7"/>
      <c r="H147" s="7"/>
      <c r="I147" s="7"/>
      <c r="J147" s="7"/>
      <c r="K147" s="7"/>
      <c r="L147" s="7"/>
      <c r="M147" s="7"/>
      <c r="N147" s="7"/>
      <c r="O147" s="9"/>
      <c r="P147" s="7"/>
    </row>
    <row r="148" spans="1:16" s="1" customFormat="1" ht="12" customHeight="1" x14ac:dyDescent="0.25">
      <c r="A148" s="7"/>
      <c r="B148" s="7"/>
      <c r="C148" s="7"/>
      <c r="D148" s="7"/>
      <c r="E148" s="7"/>
      <c r="F148" s="7"/>
      <c r="G148" s="7"/>
      <c r="H148" s="7"/>
      <c r="I148" s="7"/>
      <c r="J148" s="7"/>
      <c r="K148" s="7"/>
      <c r="L148" s="7"/>
      <c r="M148" s="7"/>
      <c r="N148" s="7"/>
      <c r="O148" s="9"/>
      <c r="P148" s="7"/>
    </row>
    <row r="149" spans="1:16" s="1" customFormat="1" ht="12" customHeight="1" x14ac:dyDescent="0.25">
      <c r="A149" s="7"/>
      <c r="B149" s="7"/>
      <c r="C149" s="7"/>
      <c r="D149" s="7"/>
      <c r="E149" s="7"/>
      <c r="F149" s="7"/>
      <c r="G149" s="7"/>
      <c r="H149" s="7"/>
      <c r="I149" s="7"/>
      <c r="J149" s="7"/>
      <c r="K149" s="7"/>
      <c r="L149" s="7"/>
      <c r="M149" s="7"/>
      <c r="N149" s="7"/>
      <c r="O149" s="9"/>
      <c r="P149" s="7"/>
    </row>
    <row r="150" spans="1:16" s="1" customFormat="1" ht="12" customHeight="1" x14ac:dyDescent="0.25">
      <c r="A150" s="7"/>
      <c r="B150" s="7"/>
      <c r="C150" s="7"/>
      <c r="D150" s="7"/>
      <c r="E150" s="7"/>
      <c r="F150" s="7"/>
      <c r="G150" s="7"/>
      <c r="H150" s="7"/>
      <c r="I150" s="7"/>
      <c r="J150" s="7"/>
      <c r="K150" s="7"/>
      <c r="L150" s="7"/>
      <c r="M150" s="7"/>
      <c r="N150" s="7"/>
      <c r="O150" s="9"/>
      <c r="P150" s="7"/>
    </row>
    <row r="151" spans="1:16" s="1" customFormat="1" ht="12" customHeight="1" x14ac:dyDescent="0.25">
      <c r="A151" s="7"/>
      <c r="B151" s="7"/>
      <c r="C151" s="7"/>
      <c r="D151" s="7"/>
      <c r="E151" s="7"/>
      <c r="F151" s="7"/>
      <c r="G151" s="7"/>
      <c r="H151" s="7"/>
      <c r="I151" s="7"/>
      <c r="J151" s="7"/>
      <c r="K151" s="7"/>
      <c r="L151" s="7"/>
      <c r="M151" s="7"/>
      <c r="N151" s="7"/>
      <c r="O151" s="9"/>
      <c r="P151" s="7"/>
    </row>
    <row r="152" spans="1:16" s="1" customFormat="1" ht="12" customHeight="1" x14ac:dyDescent="0.25">
      <c r="A152" s="7"/>
      <c r="B152" s="7"/>
      <c r="C152" s="7"/>
      <c r="D152" s="7"/>
      <c r="E152" s="7"/>
      <c r="F152" s="7"/>
      <c r="G152" s="7"/>
      <c r="H152" s="7"/>
      <c r="I152" s="7"/>
      <c r="J152" s="7"/>
      <c r="K152" s="7"/>
      <c r="L152" s="7"/>
      <c r="M152" s="7"/>
      <c r="N152" s="7"/>
      <c r="O152" s="9"/>
      <c r="P152" s="7"/>
    </row>
    <row r="153" spans="1:16" s="1" customFormat="1" ht="12" customHeight="1" x14ac:dyDescent="0.25">
      <c r="A153" s="7"/>
      <c r="B153" s="7"/>
      <c r="C153" s="7"/>
      <c r="D153" s="7"/>
      <c r="E153" s="7"/>
      <c r="F153" s="7"/>
      <c r="G153" s="7"/>
      <c r="H153" s="7"/>
      <c r="I153" s="7"/>
      <c r="J153" s="7"/>
      <c r="K153" s="7"/>
      <c r="L153" s="7"/>
      <c r="M153" s="7"/>
      <c r="N153" s="7"/>
      <c r="O153" s="9"/>
      <c r="P153" s="7"/>
    </row>
    <row r="154" spans="1:16" s="1" customFormat="1" ht="12" customHeight="1" x14ac:dyDescent="0.25">
      <c r="A154" s="7"/>
      <c r="B154" s="7"/>
      <c r="C154" s="7"/>
      <c r="D154" s="7"/>
      <c r="E154" s="7"/>
      <c r="F154" s="7"/>
      <c r="G154" s="7"/>
      <c r="H154" s="7"/>
      <c r="I154" s="7"/>
      <c r="J154" s="7"/>
      <c r="K154" s="7"/>
      <c r="L154" s="7"/>
      <c r="M154" s="7"/>
      <c r="N154" s="7"/>
      <c r="O154" s="9"/>
      <c r="P154" s="7"/>
    </row>
    <row r="155" spans="1:16" s="1" customFormat="1" ht="12" customHeight="1" x14ac:dyDescent="0.25">
      <c r="A155" s="7"/>
      <c r="B155" s="7"/>
      <c r="C155" s="7"/>
      <c r="D155" s="7"/>
      <c r="E155" s="7"/>
      <c r="F155" s="7"/>
      <c r="G155" s="7"/>
      <c r="H155" s="7"/>
      <c r="I155" s="7"/>
      <c r="J155" s="7"/>
      <c r="K155" s="7"/>
      <c r="L155" s="7"/>
      <c r="M155" s="7"/>
      <c r="N155" s="7"/>
      <c r="O155" s="9"/>
      <c r="P155" s="7"/>
    </row>
    <row r="156" spans="1:16" s="1" customFormat="1" ht="12" customHeight="1" x14ac:dyDescent="0.25">
      <c r="A156" s="7"/>
      <c r="B156" s="7"/>
      <c r="C156" s="7"/>
      <c r="D156" s="7"/>
      <c r="E156" s="7"/>
      <c r="F156" s="7"/>
      <c r="G156" s="7"/>
      <c r="H156" s="7"/>
      <c r="I156" s="7"/>
      <c r="J156" s="7"/>
      <c r="K156" s="7"/>
      <c r="L156" s="7"/>
      <c r="M156" s="7"/>
      <c r="N156" s="7"/>
      <c r="O156" s="9"/>
      <c r="P156" s="7"/>
    </row>
    <row r="157" spans="1:16" s="1" customFormat="1" ht="12" customHeight="1" x14ac:dyDescent="0.25">
      <c r="A157" s="7"/>
      <c r="B157" s="7"/>
      <c r="C157" s="7"/>
      <c r="D157" s="7"/>
      <c r="E157" s="7"/>
      <c r="F157" s="7"/>
      <c r="G157" s="7"/>
      <c r="H157" s="7"/>
      <c r="I157" s="7"/>
      <c r="J157" s="7"/>
      <c r="K157" s="7"/>
      <c r="L157" s="7"/>
      <c r="M157" s="7"/>
      <c r="N157" s="7"/>
      <c r="O157" s="9"/>
      <c r="P157" s="7"/>
    </row>
    <row r="158" spans="1:16" s="1" customFormat="1" ht="12" customHeight="1" x14ac:dyDescent="0.25">
      <c r="A158" s="7"/>
      <c r="B158" s="7"/>
      <c r="C158" s="7"/>
      <c r="D158" s="7"/>
      <c r="E158" s="7"/>
      <c r="F158" s="7"/>
      <c r="G158" s="7"/>
      <c r="H158" s="7"/>
      <c r="I158" s="7"/>
      <c r="J158" s="7"/>
      <c r="K158" s="7"/>
      <c r="L158" s="7"/>
      <c r="M158" s="7"/>
      <c r="N158" s="7"/>
      <c r="O158" s="9"/>
      <c r="P158" s="7"/>
    </row>
    <row r="159" spans="1:16" s="1" customFormat="1" ht="12" customHeight="1" x14ac:dyDescent="0.25">
      <c r="A159" s="7"/>
      <c r="B159" s="7"/>
      <c r="C159" s="7"/>
      <c r="D159" s="7"/>
      <c r="E159" s="7"/>
      <c r="F159" s="7"/>
      <c r="G159" s="7"/>
      <c r="H159" s="7"/>
      <c r="I159" s="7"/>
      <c r="J159" s="7"/>
      <c r="K159" s="7"/>
      <c r="L159" s="7"/>
      <c r="M159" s="7"/>
      <c r="N159" s="7"/>
      <c r="O159" s="9"/>
      <c r="P159" s="7"/>
    </row>
    <row r="160" spans="1:16" s="1" customFormat="1" ht="12" customHeight="1" x14ac:dyDescent="0.25">
      <c r="A160" s="7"/>
      <c r="B160" s="7"/>
      <c r="C160" s="7"/>
      <c r="D160" s="7"/>
      <c r="E160" s="7"/>
      <c r="F160" s="7"/>
      <c r="G160" s="7"/>
      <c r="H160" s="7"/>
      <c r="I160" s="7"/>
      <c r="J160" s="7"/>
      <c r="K160" s="7"/>
      <c r="L160" s="7"/>
      <c r="M160" s="7"/>
      <c r="N160" s="7"/>
      <c r="O160" s="9"/>
      <c r="P160" s="7"/>
    </row>
    <row r="161" spans="1:16" s="1" customFormat="1" ht="12" customHeight="1" x14ac:dyDescent="0.25">
      <c r="A161" s="7"/>
      <c r="B161" s="7"/>
      <c r="C161" s="7"/>
      <c r="D161" s="7"/>
      <c r="E161" s="7"/>
      <c r="F161" s="7"/>
      <c r="G161" s="7"/>
      <c r="H161" s="7"/>
      <c r="I161" s="7"/>
      <c r="J161" s="7"/>
      <c r="K161" s="7"/>
      <c r="L161" s="7"/>
      <c r="M161" s="7"/>
      <c r="N161" s="7"/>
      <c r="O161" s="9"/>
      <c r="P161" s="7"/>
    </row>
    <row r="162" spans="1:16" s="1" customFormat="1" ht="12" customHeight="1" x14ac:dyDescent="0.25">
      <c r="A162" s="7"/>
      <c r="B162" s="7"/>
      <c r="C162" s="7"/>
      <c r="D162" s="7"/>
      <c r="E162" s="7"/>
      <c r="F162" s="7"/>
      <c r="G162" s="7"/>
      <c r="H162" s="7"/>
      <c r="I162" s="7"/>
      <c r="J162" s="7"/>
      <c r="K162" s="7"/>
      <c r="L162" s="7"/>
      <c r="M162" s="7"/>
      <c r="N162" s="7"/>
      <c r="O162" s="9"/>
      <c r="P162" s="7"/>
    </row>
    <row r="163" spans="1:16" s="1" customFormat="1" ht="12" customHeight="1" x14ac:dyDescent="0.25">
      <c r="A163" s="7"/>
      <c r="B163" s="7"/>
      <c r="C163" s="7"/>
      <c r="D163" s="7"/>
      <c r="E163" s="7"/>
      <c r="F163" s="7"/>
      <c r="G163" s="7"/>
      <c r="H163" s="7"/>
      <c r="I163" s="7"/>
      <c r="J163" s="7"/>
      <c r="K163" s="7"/>
      <c r="L163" s="7"/>
      <c r="M163" s="7"/>
      <c r="N163" s="7"/>
      <c r="O163" s="9"/>
      <c r="P163" s="7"/>
    </row>
    <row r="164" spans="1:16" s="1" customFormat="1" ht="12" customHeight="1" x14ac:dyDescent="0.25">
      <c r="A164" s="7"/>
      <c r="B164" s="7"/>
      <c r="C164" s="7"/>
      <c r="D164" s="7"/>
      <c r="E164" s="7"/>
      <c r="F164" s="7"/>
      <c r="G164" s="7"/>
      <c r="H164" s="7"/>
      <c r="I164" s="7"/>
      <c r="J164" s="7"/>
      <c r="K164" s="7"/>
      <c r="L164" s="7"/>
      <c r="M164" s="7"/>
      <c r="N164" s="7"/>
      <c r="O164" s="9"/>
      <c r="P164" s="7"/>
    </row>
    <row r="165" spans="1:16" s="1" customFormat="1" ht="12" customHeight="1" x14ac:dyDescent="0.25">
      <c r="A165" s="7"/>
      <c r="B165" s="7"/>
      <c r="C165" s="7"/>
      <c r="D165" s="7"/>
      <c r="E165" s="7"/>
      <c r="F165" s="7"/>
      <c r="G165" s="7"/>
      <c r="H165" s="7"/>
      <c r="I165" s="7"/>
      <c r="J165" s="7"/>
      <c r="K165" s="7"/>
      <c r="L165" s="7"/>
      <c r="M165" s="7"/>
      <c r="N165" s="7"/>
      <c r="O165" s="9"/>
      <c r="P165" s="7"/>
    </row>
    <row r="166" spans="1:16" s="1" customFormat="1" ht="12" customHeight="1" x14ac:dyDescent="0.25">
      <c r="A166" s="1" t="s">
        <v>388</v>
      </c>
      <c r="C166" s="1">
        <f>SUBTOTAL(103,FEBRERO32[3. ESPACIO GEOGRÁFICO *])</f>
        <v>6</v>
      </c>
      <c r="O166" s="1">
        <f>SUBTOTAL(103,FEBRERO32[41. No DE CONTACTO])</f>
        <v>5</v>
      </c>
    </row>
  </sheetData>
  <mergeCells count="2">
    <mergeCell ref="N1:O1"/>
    <mergeCell ref="A1:L1"/>
  </mergeCells>
  <dataValidations count="9">
    <dataValidation type="list" allowBlank="1" showInputMessage="1" showErrorMessage="1" sqref="D3:D165" xr:uid="{00000000-0002-0000-0100-000000000000}">
      <formula1>INDIRECT($C3)</formula1>
    </dataValidation>
    <dataValidation type="whole" allowBlank="1" showInputMessage="1" showErrorMessage="1" error="INGRESAR DATO NUMÉRICO" prompt="INGRESAR _x000a_DATO NUMÉRICO" sqref="O3:O5 O7:O165" xr:uid="{00000000-0002-0000-0100-000001000000}">
      <formula1>0</formula1>
      <formula2>9999999999</formula2>
    </dataValidation>
    <dataValidation type="list" allowBlank="1" showInputMessage="1" showErrorMessage="1" sqref="C3:C165" xr:uid="{00000000-0002-0000-0100-000002000000}">
      <formula1>ZONA</formula1>
    </dataValidation>
    <dataValidation type="list" allowBlank="1" showInputMessage="1" showErrorMessage="1" sqref="A3:A165" xr:uid="{00000000-0002-0000-0100-000003000000}">
      <formula1>"ARTES VISUALES, BANDAS MÚSICO MARCIALES, BANDAS SINFÓNICAS, COROS, CUERDAS PULSADAS, CUERDAS SINFÓNICAS, DANZA, TEATRO"</formula1>
    </dataValidation>
    <dataValidation type="list" allowBlank="1" showInputMessage="1" showErrorMessage="1" sqref="O3:O5 O7:O165" xr:uid="{00000000-0002-0000-0100-000004000000}">
      <formula1>"MADRE, PADRE, PAREJA, TÍO(A), AMIGO(A), HERMANO(A), HIJO(A), ESPOSO(A), ABUELO(A), OTRO"</formula1>
    </dataValidation>
    <dataValidation type="list" allowBlank="1" showInputMessage="1" showErrorMessage="1" sqref="E3:E165" xr:uid="{00000000-0002-0000-0100-000005000000}">
      <formula1>INDIRECT($D3)</formula1>
    </dataValidation>
    <dataValidation type="list" allowBlank="1" showInputMessage="1" showErrorMessage="1" sqref="F3:F165" xr:uid="{00000000-0002-0000-0100-000006000000}">
      <formula1>"LUCY TEJADA, SANTIAGO LONDOÑO, CASETA COMUNAL,  INSTITUCIÓN EDUCATIVA, COMUNIDAD, FUNDACIÓN, CAFES, HOGARES CLARET, CASA DE CULTURA, HOGARES INFANTILES, CDI - ICBF, SALAS INFANTILES "</formula1>
    </dataValidation>
    <dataValidation type="list" allowBlank="1" showInputMessage="1" showErrorMessage="1" sqref="B3:B165" xr:uid="{00000000-0002-0000-0100-000007000000}">
      <formula1>"NO APLICA, PIANO, PRIMERA INFANCIA, ADULTO MAYOR, DISCAPACIDAD, PRIVADOS DE LA LIBERTAD, HABITANTE DE CALLE, COMUNIDAD AFRO, COMUNIDAD INDÍGENA, PGT"</formula1>
    </dataValidation>
    <dataValidation type="list" allowBlank="1" showInputMessage="1" showErrorMessage="1" sqref="I3:I165" xr:uid="{00000000-0002-0000-0100-000008000000}">
      <formula1>"Iniciación, Intermedio, Proyección,"</formula1>
    </dataValidation>
  </dataValidations>
  <pageMargins left="0.7" right="0.7" top="0.75" bottom="0.75" header="0.3" footer="0.3"/>
  <pageSetup orientation="portrait"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O522"/>
  <sheetViews>
    <sheetView topLeftCell="A403" workbookViewId="0">
      <selection activeCell="J420" sqref="J420"/>
    </sheetView>
  </sheetViews>
  <sheetFormatPr baseColWidth="10" defaultColWidth="14.88671875" defaultRowHeight="14.4" x14ac:dyDescent="0.3"/>
  <cols>
    <col min="1" max="1" width="12.6640625" style="4" bestFit="1" customWidth="1"/>
    <col min="2" max="2" width="2.109375" style="4" customWidth="1"/>
    <col min="3" max="3" width="14.109375" style="4" bestFit="1" customWidth="1"/>
    <col min="4" max="4" width="1.6640625" style="4" customWidth="1"/>
    <col min="5" max="5" width="18.109375" style="4" bestFit="1" customWidth="1"/>
    <col min="6" max="6" width="1.109375" style="4" customWidth="1"/>
    <col min="7" max="7" width="30.44140625" style="3" customWidth="1"/>
    <col min="8" max="8" width="1.6640625" style="4" customWidth="1"/>
    <col min="9" max="9" width="28.109375" style="22" customWidth="1"/>
    <col min="10" max="10" width="14.88671875" style="4" customWidth="1"/>
    <col min="11" max="15" width="14" customWidth="1"/>
    <col min="16" max="16384" width="14.88671875" style="4"/>
  </cols>
  <sheetData>
    <row r="1" spans="1:9" x14ac:dyDescent="0.3">
      <c r="G1" s="21"/>
    </row>
    <row r="2" spans="1:9" x14ac:dyDescent="0.3">
      <c r="A2" s="23" t="s">
        <v>0</v>
      </c>
      <c r="C2" s="24" t="s">
        <v>393</v>
      </c>
      <c r="E2" s="24" t="s">
        <v>4</v>
      </c>
      <c r="G2" s="25" t="s">
        <v>5</v>
      </c>
      <c r="I2" s="26" t="s">
        <v>14</v>
      </c>
    </row>
    <row r="3" spans="1:9" x14ac:dyDescent="0.3">
      <c r="A3" s="4" t="s">
        <v>393</v>
      </c>
      <c r="C3" s="27" t="s">
        <v>5</v>
      </c>
      <c r="E3" s="27" t="s">
        <v>14</v>
      </c>
      <c r="G3" s="28" t="s">
        <v>19</v>
      </c>
      <c r="I3" s="29" t="s">
        <v>267</v>
      </c>
    </row>
    <row r="4" spans="1:9" x14ac:dyDescent="0.3">
      <c r="A4" s="4" t="s">
        <v>4</v>
      </c>
      <c r="C4" s="30" t="s">
        <v>6</v>
      </c>
      <c r="E4" s="27" t="s">
        <v>15</v>
      </c>
      <c r="G4" s="59" t="s">
        <v>404</v>
      </c>
      <c r="I4" s="29" t="s">
        <v>268</v>
      </c>
    </row>
    <row r="5" spans="1:9" x14ac:dyDescent="0.3">
      <c r="C5" s="31" t="s">
        <v>710</v>
      </c>
      <c r="E5" s="27" t="s">
        <v>16</v>
      </c>
      <c r="G5" s="28" t="s">
        <v>5</v>
      </c>
      <c r="I5" s="29" t="s">
        <v>34</v>
      </c>
    </row>
    <row r="6" spans="1:9" x14ac:dyDescent="0.3">
      <c r="C6" s="32" t="s">
        <v>7</v>
      </c>
      <c r="E6" s="27" t="s">
        <v>17</v>
      </c>
      <c r="G6" s="59" t="s">
        <v>405</v>
      </c>
      <c r="I6" s="29" t="s">
        <v>269</v>
      </c>
    </row>
    <row r="7" spans="1:9" x14ac:dyDescent="0.3">
      <c r="C7" s="27" t="s">
        <v>394</v>
      </c>
      <c r="E7" s="27" t="s">
        <v>395</v>
      </c>
      <c r="G7" s="28" t="s">
        <v>20</v>
      </c>
      <c r="I7" s="29" t="s">
        <v>270</v>
      </c>
    </row>
    <row r="8" spans="1:9" x14ac:dyDescent="0.3">
      <c r="C8" s="27" t="s">
        <v>711</v>
      </c>
      <c r="E8" s="27" t="s">
        <v>396</v>
      </c>
      <c r="G8" s="28" t="s">
        <v>21</v>
      </c>
      <c r="I8" s="29" t="s">
        <v>271</v>
      </c>
    </row>
    <row r="9" spans="1:9" ht="20.399999999999999" x14ac:dyDescent="0.3">
      <c r="C9" s="33" t="s">
        <v>397</v>
      </c>
      <c r="E9" s="27" t="s">
        <v>398</v>
      </c>
      <c r="G9" s="28" t="s">
        <v>22</v>
      </c>
      <c r="I9" s="29" t="s">
        <v>272</v>
      </c>
    </row>
    <row r="10" spans="1:9" x14ac:dyDescent="0.3">
      <c r="C10" s="34" t="s">
        <v>399</v>
      </c>
      <c r="E10" s="27" t="s">
        <v>400</v>
      </c>
      <c r="G10" s="59" t="s">
        <v>406</v>
      </c>
      <c r="I10" s="29" t="s">
        <v>273</v>
      </c>
    </row>
    <row r="11" spans="1:9" x14ac:dyDescent="0.3">
      <c r="C11" s="35" t="s">
        <v>714</v>
      </c>
      <c r="E11" s="27" t="s">
        <v>401</v>
      </c>
      <c r="G11" s="59" t="s">
        <v>407</v>
      </c>
      <c r="I11" s="29" t="s">
        <v>274</v>
      </c>
    </row>
    <row r="12" spans="1:9" x14ac:dyDescent="0.3">
      <c r="C12" s="36" t="s">
        <v>8</v>
      </c>
      <c r="E12" s="27" t="s">
        <v>18</v>
      </c>
      <c r="G12" s="59" t="s">
        <v>408</v>
      </c>
      <c r="I12" s="29" t="s">
        <v>275</v>
      </c>
    </row>
    <row r="13" spans="1:9" x14ac:dyDescent="0.3">
      <c r="C13" s="37" t="s">
        <v>718</v>
      </c>
      <c r="E13" s="27" t="s">
        <v>402</v>
      </c>
      <c r="G13" s="59" t="s">
        <v>409</v>
      </c>
      <c r="I13" s="29" t="s">
        <v>276</v>
      </c>
    </row>
    <row r="14" spans="1:9" x14ac:dyDescent="0.3">
      <c r="C14" s="38" t="s">
        <v>10</v>
      </c>
      <c r="E14" s="27" t="s">
        <v>719</v>
      </c>
      <c r="G14" s="28" t="s">
        <v>23</v>
      </c>
      <c r="I14" s="29" t="s">
        <v>277</v>
      </c>
    </row>
    <row r="15" spans="1:9" x14ac:dyDescent="0.3">
      <c r="C15" s="39" t="s">
        <v>713</v>
      </c>
      <c r="G15" s="59" t="s">
        <v>24</v>
      </c>
      <c r="I15" s="29" t="s">
        <v>278</v>
      </c>
    </row>
    <row r="16" spans="1:9" x14ac:dyDescent="0.3">
      <c r="C16" s="40" t="s">
        <v>708</v>
      </c>
      <c r="G16" s="59" t="s">
        <v>410</v>
      </c>
      <c r="I16" s="29" t="s">
        <v>279</v>
      </c>
    </row>
    <row r="17" spans="3:9" x14ac:dyDescent="0.3">
      <c r="C17" s="27" t="s">
        <v>716</v>
      </c>
      <c r="G17" s="59" t="s">
        <v>411</v>
      </c>
      <c r="I17" s="29" t="s">
        <v>280</v>
      </c>
    </row>
    <row r="18" spans="3:9" x14ac:dyDescent="0.3">
      <c r="C18" s="41" t="s">
        <v>715</v>
      </c>
      <c r="G18" s="59" t="s">
        <v>412</v>
      </c>
      <c r="I18" s="42"/>
    </row>
    <row r="19" spans="3:9" x14ac:dyDescent="0.3">
      <c r="C19" s="43" t="s">
        <v>11</v>
      </c>
      <c r="G19" s="59" t="s">
        <v>413</v>
      </c>
      <c r="I19" s="26" t="s">
        <v>281</v>
      </c>
    </row>
    <row r="20" spans="3:9" x14ac:dyDescent="0.3">
      <c r="C20" s="27" t="s">
        <v>717</v>
      </c>
      <c r="G20" s="59" t="s">
        <v>414</v>
      </c>
      <c r="I20" s="44" t="s">
        <v>282</v>
      </c>
    </row>
    <row r="21" spans="3:9" x14ac:dyDescent="0.3">
      <c r="C21" s="45" t="s">
        <v>13</v>
      </c>
      <c r="G21" s="28" t="s">
        <v>25</v>
      </c>
      <c r="I21" s="44" t="s">
        <v>283</v>
      </c>
    </row>
    <row r="22" spans="3:9" x14ac:dyDescent="0.3">
      <c r="G22" s="28" t="s">
        <v>26</v>
      </c>
      <c r="I22" s="44" t="s">
        <v>284</v>
      </c>
    </row>
    <row r="23" spans="3:9" x14ac:dyDescent="0.3">
      <c r="G23" s="59" t="s">
        <v>415</v>
      </c>
      <c r="I23" s="44" t="s">
        <v>285</v>
      </c>
    </row>
    <row r="24" spans="3:9" x14ac:dyDescent="0.3">
      <c r="G24" s="59" t="s">
        <v>416</v>
      </c>
      <c r="I24" s="44" t="s">
        <v>286</v>
      </c>
    </row>
    <row r="25" spans="3:9" x14ac:dyDescent="0.3">
      <c r="G25" s="28" t="s">
        <v>27</v>
      </c>
      <c r="I25" s="44" t="s">
        <v>287</v>
      </c>
    </row>
    <row r="26" spans="3:9" x14ac:dyDescent="0.3">
      <c r="G26" s="28" t="s">
        <v>28</v>
      </c>
      <c r="I26" s="44" t="s">
        <v>288</v>
      </c>
    </row>
    <row r="27" spans="3:9" x14ac:dyDescent="0.3">
      <c r="G27" s="28" t="s">
        <v>29</v>
      </c>
      <c r="I27" s="44" t="s">
        <v>289</v>
      </c>
    </row>
    <row r="28" spans="3:9" x14ac:dyDescent="0.3">
      <c r="G28" s="28" t="s">
        <v>30</v>
      </c>
      <c r="I28" s="44" t="s">
        <v>290</v>
      </c>
    </row>
    <row r="29" spans="3:9" x14ac:dyDescent="0.3">
      <c r="G29" s="28" t="s">
        <v>31</v>
      </c>
      <c r="I29" s="44" t="s">
        <v>291</v>
      </c>
    </row>
    <row r="30" spans="3:9" x14ac:dyDescent="0.3">
      <c r="G30" s="59" t="s">
        <v>417</v>
      </c>
      <c r="I30" s="44" t="s">
        <v>292</v>
      </c>
    </row>
    <row r="31" spans="3:9" x14ac:dyDescent="0.3">
      <c r="G31" s="59" t="s">
        <v>418</v>
      </c>
      <c r="I31" s="44" t="s">
        <v>293</v>
      </c>
    </row>
    <row r="32" spans="3:9" x14ac:dyDescent="0.3">
      <c r="G32" s="59" t="s">
        <v>419</v>
      </c>
      <c r="I32" s="44" t="s">
        <v>294</v>
      </c>
    </row>
    <row r="33" spans="7:9" x14ac:dyDescent="0.3">
      <c r="G33" s="28" t="s">
        <v>420</v>
      </c>
      <c r="I33" s="42"/>
    </row>
    <row r="34" spans="7:9" x14ac:dyDescent="0.3">
      <c r="G34" s="59" t="s">
        <v>422</v>
      </c>
      <c r="I34" s="48" t="s">
        <v>16</v>
      </c>
    </row>
    <row r="35" spans="7:9" x14ac:dyDescent="0.3">
      <c r="G35" s="59" t="s">
        <v>421</v>
      </c>
      <c r="I35" s="29" t="s">
        <v>295</v>
      </c>
    </row>
    <row r="36" spans="7:9" x14ac:dyDescent="0.3">
      <c r="G36" s="59" t="s">
        <v>423</v>
      </c>
      <c r="I36" s="29" t="s">
        <v>296</v>
      </c>
    </row>
    <row r="37" spans="7:9" x14ac:dyDescent="0.3">
      <c r="G37" s="59" t="s">
        <v>424</v>
      </c>
      <c r="I37" s="29" t="s">
        <v>297</v>
      </c>
    </row>
    <row r="38" spans="7:9" x14ac:dyDescent="0.3">
      <c r="G38" s="59" t="s">
        <v>425</v>
      </c>
      <c r="I38" s="29" t="s">
        <v>298</v>
      </c>
    </row>
    <row r="39" spans="7:9" x14ac:dyDescent="0.3">
      <c r="G39" s="59" t="s">
        <v>426</v>
      </c>
      <c r="I39" s="29" t="s">
        <v>299</v>
      </c>
    </row>
    <row r="40" spans="7:9" x14ac:dyDescent="0.3">
      <c r="G40" s="27" t="s">
        <v>32</v>
      </c>
      <c r="I40" s="29" t="s">
        <v>300</v>
      </c>
    </row>
    <row r="41" spans="7:9" x14ac:dyDescent="0.3">
      <c r="G41" s="59" t="s">
        <v>427</v>
      </c>
      <c r="I41" s="29" t="s">
        <v>301</v>
      </c>
    </row>
    <row r="42" spans="7:9" x14ac:dyDescent="0.3">
      <c r="I42" s="29" t="s">
        <v>302</v>
      </c>
    </row>
    <row r="43" spans="7:9" x14ac:dyDescent="0.3">
      <c r="G43" s="25" t="s">
        <v>6</v>
      </c>
      <c r="I43" s="42"/>
    </row>
    <row r="44" spans="7:9" x14ac:dyDescent="0.3">
      <c r="G44" s="46" t="s">
        <v>33</v>
      </c>
      <c r="I44" s="48" t="s">
        <v>17</v>
      </c>
    </row>
    <row r="45" spans="7:9" x14ac:dyDescent="0.3">
      <c r="G45" s="46" t="s">
        <v>34</v>
      </c>
      <c r="I45" s="29" t="s">
        <v>303</v>
      </c>
    </row>
    <row r="46" spans="7:9" x14ac:dyDescent="0.3">
      <c r="G46" s="60" t="s">
        <v>35</v>
      </c>
      <c r="I46" s="29" t="s">
        <v>304</v>
      </c>
    </row>
    <row r="47" spans="7:9" x14ac:dyDescent="0.3">
      <c r="G47" s="60" t="s">
        <v>622</v>
      </c>
      <c r="I47" s="29" t="s">
        <v>17</v>
      </c>
    </row>
    <row r="48" spans="7:9" x14ac:dyDescent="0.3">
      <c r="G48" s="60" t="s">
        <v>428</v>
      </c>
      <c r="I48" s="29" t="s">
        <v>305</v>
      </c>
    </row>
    <row r="49" spans="7:9" x14ac:dyDescent="0.3">
      <c r="G49" s="60" t="s">
        <v>42</v>
      </c>
      <c r="I49" s="29" t="s">
        <v>306</v>
      </c>
    </row>
    <row r="50" spans="7:9" x14ac:dyDescent="0.3">
      <c r="G50" s="60" t="s">
        <v>429</v>
      </c>
      <c r="I50" s="29" t="s">
        <v>307</v>
      </c>
    </row>
    <row r="51" spans="7:9" x14ac:dyDescent="0.3">
      <c r="G51" s="46" t="s">
        <v>430</v>
      </c>
      <c r="I51" s="29" t="s">
        <v>308</v>
      </c>
    </row>
    <row r="52" spans="7:9" x14ac:dyDescent="0.3">
      <c r="G52" s="46" t="s">
        <v>431</v>
      </c>
      <c r="I52" s="29" t="s">
        <v>309</v>
      </c>
    </row>
    <row r="53" spans="7:9" x14ac:dyDescent="0.3">
      <c r="G53" s="46" t="s">
        <v>155</v>
      </c>
      <c r="I53" s="42"/>
    </row>
    <row r="54" spans="7:9" x14ac:dyDescent="0.3">
      <c r="G54" s="46" t="s">
        <v>432</v>
      </c>
      <c r="I54" s="48" t="s">
        <v>395</v>
      </c>
    </row>
    <row r="55" spans="7:9" x14ac:dyDescent="0.3">
      <c r="G55" s="46" t="s">
        <v>433</v>
      </c>
      <c r="I55" s="29" t="s">
        <v>310</v>
      </c>
    </row>
    <row r="56" spans="7:9" x14ac:dyDescent="0.3">
      <c r="G56" s="46" t="s">
        <v>434</v>
      </c>
      <c r="I56" s="29" t="s">
        <v>311</v>
      </c>
    </row>
    <row r="57" spans="7:9" x14ac:dyDescent="0.3">
      <c r="G57" s="30" t="s">
        <v>435</v>
      </c>
      <c r="I57" s="29" t="s">
        <v>312</v>
      </c>
    </row>
    <row r="58" spans="7:9" x14ac:dyDescent="0.3">
      <c r="G58" s="60" t="s">
        <v>436</v>
      </c>
      <c r="I58" s="29" t="s">
        <v>313</v>
      </c>
    </row>
    <row r="59" spans="7:9" x14ac:dyDescent="0.3">
      <c r="G59" s="30" t="s">
        <v>437</v>
      </c>
      <c r="I59" s="29" t="s">
        <v>273</v>
      </c>
    </row>
    <row r="60" spans="7:9" x14ac:dyDescent="0.3">
      <c r="G60" s="61" t="s">
        <v>425</v>
      </c>
      <c r="I60" s="29" t="s">
        <v>314</v>
      </c>
    </row>
    <row r="61" spans="7:9" x14ac:dyDescent="0.3">
      <c r="I61" s="29" t="s">
        <v>315</v>
      </c>
    </row>
    <row r="62" spans="7:9" x14ac:dyDescent="0.3">
      <c r="G62" s="25" t="s">
        <v>710</v>
      </c>
      <c r="I62" s="29" t="s">
        <v>316</v>
      </c>
    </row>
    <row r="63" spans="7:9" x14ac:dyDescent="0.3">
      <c r="G63" s="47" t="s">
        <v>36</v>
      </c>
      <c r="I63" s="29" t="s">
        <v>317</v>
      </c>
    </row>
    <row r="64" spans="7:9" x14ac:dyDescent="0.3">
      <c r="G64" s="62" t="s">
        <v>438</v>
      </c>
      <c r="I64" s="29" t="s">
        <v>318</v>
      </c>
    </row>
    <row r="65" spans="7:9" x14ac:dyDescent="0.3">
      <c r="G65" s="47" t="s">
        <v>37</v>
      </c>
      <c r="I65" s="29" t="s">
        <v>319</v>
      </c>
    </row>
    <row r="66" spans="7:9" x14ac:dyDescent="0.3">
      <c r="G66" s="47" t="s">
        <v>38</v>
      </c>
      <c r="I66" s="29" t="s">
        <v>320</v>
      </c>
    </row>
    <row r="67" spans="7:9" x14ac:dyDescent="0.3">
      <c r="G67" s="47" t="s">
        <v>439</v>
      </c>
      <c r="I67" s="29" t="s">
        <v>258</v>
      </c>
    </row>
    <row r="68" spans="7:9" x14ac:dyDescent="0.3">
      <c r="G68" s="47" t="s">
        <v>440</v>
      </c>
      <c r="I68" s="42"/>
    </row>
    <row r="69" spans="7:9" x14ac:dyDescent="0.3">
      <c r="G69" s="47" t="s">
        <v>39</v>
      </c>
      <c r="I69" s="48" t="s">
        <v>321</v>
      </c>
    </row>
    <row r="70" spans="7:9" x14ac:dyDescent="0.3">
      <c r="G70" s="47" t="s">
        <v>159</v>
      </c>
      <c r="I70" s="29" t="s">
        <v>322</v>
      </c>
    </row>
    <row r="71" spans="7:9" x14ac:dyDescent="0.3">
      <c r="G71" s="47" t="s">
        <v>40</v>
      </c>
      <c r="I71" s="29" t="s">
        <v>323</v>
      </c>
    </row>
    <row r="72" spans="7:9" x14ac:dyDescent="0.3">
      <c r="G72" s="47" t="s">
        <v>41</v>
      </c>
      <c r="I72" s="29" t="s">
        <v>211</v>
      </c>
    </row>
    <row r="73" spans="7:9" x14ac:dyDescent="0.3">
      <c r="G73" s="47" t="s">
        <v>93</v>
      </c>
      <c r="I73" s="29" t="s">
        <v>324</v>
      </c>
    </row>
    <row r="74" spans="7:9" x14ac:dyDescent="0.3">
      <c r="G74" s="47" t="s">
        <v>441</v>
      </c>
      <c r="I74" s="29" t="s">
        <v>325</v>
      </c>
    </row>
    <row r="75" spans="7:9" x14ac:dyDescent="0.3">
      <c r="G75" s="47" t="s">
        <v>42</v>
      </c>
      <c r="I75" s="29" t="s">
        <v>326</v>
      </c>
    </row>
    <row r="76" spans="7:9" x14ac:dyDescent="0.3">
      <c r="G76" s="47" t="s">
        <v>43</v>
      </c>
      <c r="I76" s="29" t="s">
        <v>327</v>
      </c>
    </row>
    <row r="77" spans="7:9" x14ac:dyDescent="0.3">
      <c r="G77" s="47" t="s">
        <v>44</v>
      </c>
      <c r="I77" s="29" t="s">
        <v>328</v>
      </c>
    </row>
    <row r="78" spans="7:9" x14ac:dyDescent="0.3">
      <c r="G78" s="47" t="s">
        <v>45</v>
      </c>
      <c r="I78" s="29" t="s">
        <v>329</v>
      </c>
    </row>
    <row r="79" spans="7:9" x14ac:dyDescent="0.3">
      <c r="G79" s="47" t="s">
        <v>46</v>
      </c>
      <c r="I79" s="29" t="s">
        <v>330</v>
      </c>
    </row>
    <row r="80" spans="7:9" x14ac:dyDescent="0.3">
      <c r="G80" s="47" t="s">
        <v>47</v>
      </c>
      <c r="I80" s="29" t="s">
        <v>155</v>
      </c>
    </row>
    <row r="81" spans="7:9" x14ac:dyDescent="0.3">
      <c r="G81" s="47" t="s">
        <v>48</v>
      </c>
      <c r="I81" s="42"/>
    </row>
    <row r="82" spans="7:9" x14ac:dyDescent="0.3">
      <c r="G82" s="47" t="s">
        <v>49</v>
      </c>
      <c r="I82" s="48" t="s">
        <v>331</v>
      </c>
    </row>
    <row r="83" spans="7:9" x14ac:dyDescent="0.3">
      <c r="G83" s="47" t="s">
        <v>50</v>
      </c>
      <c r="I83" s="29" t="s">
        <v>332</v>
      </c>
    </row>
    <row r="84" spans="7:9" x14ac:dyDescent="0.3">
      <c r="G84" s="47" t="s">
        <v>442</v>
      </c>
      <c r="I84" s="29" t="s">
        <v>333</v>
      </c>
    </row>
    <row r="85" spans="7:9" x14ac:dyDescent="0.3">
      <c r="G85" s="47" t="s">
        <v>51</v>
      </c>
      <c r="I85" s="29" t="s">
        <v>334</v>
      </c>
    </row>
    <row r="86" spans="7:9" x14ac:dyDescent="0.3">
      <c r="G86" s="62" t="s">
        <v>363</v>
      </c>
      <c r="I86" s="29" t="s">
        <v>335</v>
      </c>
    </row>
    <row r="87" spans="7:9" x14ac:dyDescent="0.3">
      <c r="G87" s="47" t="s">
        <v>52</v>
      </c>
      <c r="I87" s="29" t="s">
        <v>336</v>
      </c>
    </row>
    <row r="88" spans="7:9" x14ac:dyDescent="0.3">
      <c r="G88" s="47" t="s">
        <v>53</v>
      </c>
      <c r="I88" s="29" t="s">
        <v>337</v>
      </c>
    </row>
    <row r="89" spans="7:9" x14ac:dyDescent="0.3">
      <c r="G89" s="47" t="s">
        <v>54</v>
      </c>
      <c r="I89" s="29" t="s">
        <v>338</v>
      </c>
    </row>
    <row r="90" spans="7:9" x14ac:dyDescent="0.3">
      <c r="G90" s="47" t="s">
        <v>55</v>
      </c>
      <c r="I90" s="42"/>
    </row>
    <row r="91" spans="7:9" x14ac:dyDescent="0.3">
      <c r="G91" s="47" t="s">
        <v>443</v>
      </c>
      <c r="I91" s="48" t="s">
        <v>339</v>
      </c>
    </row>
    <row r="92" spans="7:9" x14ac:dyDescent="0.3">
      <c r="G92" s="47" t="s">
        <v>56</v>
      </c>
      <c r="I92" s="51" t="s">
        <v>340</v>
      </c>
    </row>
    <row r="93" spans="7:9" x14ac:dyDescent="0.3">
      <c r="G93" s="47" t="s">
        <v>57</v>
      </c>
      <c r="I93" s="51" t="s">
        <v>341</v>
      </c>
    </row>
    <row r="94" spans="7:9" x14ac:dyDescent="0.3">
      <c r="G94" s="47" t="s">
        <v>444</v>
      </c>
      <c r="I94" s="51" t="s">
        <v>342</v>
      </c>
    </row>
    <row r="95" spans="7:9" x14ac:dyDescent="0.3">
      <c r="G95" s="47" t="s">
        <v>58</v>
      </c>
      <c r="I95" s="51" t="s">
        <v>339</v>
      </c>
    </row>
    <row r="96" spans="7:9" x14ac:dyDescent="0.3">
      <c r="G96" s="47" t="s">
        <v>445</v>
      </c>
      <c r="I96" s="51" t="s">
        <v>343</v>
      </c>
    </row>
    <row r="97" spans="7:9" x14ac:dyDescent="0.3">
      <c r="G97" s="47" t="s">
        <v>59</v>
      </c>
      <c r="I97" s="51" t="s">
        <v>344</v>
      </c>
    </row>
    <row r="98" spans="7:9" x14ac:dyDescent="0.3">
      <c r="G98" s="47" t="s">
        <v>60</v>
      </c>
      <c r="I98" s="51" t="s">
        <v>345</v>
      </c>
    </row>
    <row r="99" spans="7:9" x14ac:dyDescent="0.3">
      <c r="G99" s="47" t="s">
        <v>61</v>
      </c>
      <c r="I99" s="51" t="s">
        <v>346</v>
      </c>
    </row>
    <row r="100" spans="7:9" x14ac:dyDescent="0.3">
      <c r="G100" s="47" t="s">
        <v>62</v>
      </c>
      <c r="I100" s="51" t="s">
        <v>347</v>
      </c>
    </row>
    <row r="101" spans="7:9" x14ac:dyDescent="0.3">
      <c r="I101" s="51" t="s">
        <v>348</v>
      </c>
    </row>
    <row r="102" spans="7:9" x14ac:dyDescent="0.3">
      <c r="G102" s="25" t="s">
        <v>7</v>
      </c>
      <c r="I102" s="42"/>
    </row>
    <row r="103" spans="7:9" x14ac:dyDescent="0.3">
      <c r="G103" s="47" t="s">
        <v>63</v>
      </c>
      <c r="I103" s="48" t="s">
        <v>23</v>
      </c>
    </row>
    <row r="104" spans="7:9" x14ac:dyDescent="0.3">
      <c r="G104" s="47" t="s">
        <v>446</v>
      </c>
      <c r="I104" s="29" t="s">
        <v>340</v>
      </c>
    </row>
    <row r="105" spans="7:9" x14ac:dyDescent="0.3">
      <c r="G105" s="47" t="s">
        <v>64</v>
      </c>
      <c r="I105" s="29" t="s">
        <v>349</v>
      </c>
    </row>
    <row r="106" spans="7:9" x14ac:dyDescent="0.3">
      <c r="G106" s="47" t="s">
        <v>7</v>
      </c>
      <c r="I106" s="29" t="s">
        <v>341</v>
      </c>
    </row>
    <row r="107" spans="7:9" x14ac:dyDescent="0.3">
      <c r="G107" s="47" t="s">
        <v>65</v>
      </c>
      <c r="I107" s="29" t="s">
        <v>350</v>
      </c>
    </row>
    <row r="108" spans="7:9" x14ac:dyDescent="0.3">
      <c r="G108" s="47" t="s">
        <v>66</v>
      </c>
      <c r="I108" s="29" t="s">
        <v>339</v>
      </c>
    </row>
    <row r="109" spans="7:9" x14ac:dyDescent="0.3">
      <c r="G109" s="47" t="s">
        <v>67</v>
      </c>
      <c r="I109" s="29" t="s">
        <v>343</v>
      </c>
    </row>
    <row r="110" spans="7:9" x14ac:dyDescent="0.3">
      <c r="G110" s="47" t="s">
        <v>447</v>
      </c>
      <c r="I110" s="29" t="s">
        <v>351</v>
      </c>
    </row>
    <row r="111" spans="7:9" x14ac:dyDescent="0.3">
      <c r="G111" s="47" t="s">
        <v>68</v>
      </c>
      <c r="I111" s="29" t="s">
        <v>344</v>
      </c>
    </row>
    <row r="112" spans="7:9" x14ac:dyDescent="0.3">
      <c r="G112" s="47" t="s">
        <v>69</v>
      </c>
      <c r="I112" s="29" t="s">
        <v>345</v>
      </c>
    </row>
    <row r="113" spans="7:9" x14ac:dyDescent="0.3">
      <c r="I113" s="29" t="s">
        <v>346</v>
      </c>
    </row>
    <row r="114" spans="7:9" x14ac:dyDescent="0.3">
      <c r="G114" s="25" t="s">
        <v>394</v>
      </c>
      <c r="I114" s="29" t="s">
        <v>348</v>
      </c>
    </row>
    <row r="115" spans="7:9" x14ac:dyDescent="0.3">
      <c r="G115" s="47" t="s">
        <v>70</v>
      </c>
      <c r="I115" s="42"/>
    </row>
    <row r="116" spans="7:9" x14ac:dyDescent="0.3">
      <c r="G116" s="47" t="s">
        <v>71</v>
      </c>
      <c r="I116" s="48" t="s">
        <v>18</v>
      </c>
    </row>
    <row r="117" spans="7:9" x14ac:dyDescent="0.3">
      <c r="G117" s="47" t="s">
        <v>72</v>
      </c>
      <c r="I117" s="29" t="s">
        <v>352</v>
      </c>
    </row>
    <row r="118" spans="7:9" x14ac:dyDescent="0.3">
      <c r="G118" s="47" t="s">
        <v>73</v>
      </c>
      <c r="I118" s="29" t="s">
        <v>353</v>
      </c>
    </row>
    <row r="119" spans="7:9" x14ac:dyDescent="0.3">
      <c r="G119" s="47" t="s">
        <v>448</v>
      </c>
      <c r="I119" s="29" t="s">
        <v>354</v>
      </c>
    </row>
    <row r="120" spans="7:9" x14ac:dyDescent="0.3">
      <c r="G120" s="47" t="s">
        <v>449</v>
      </c>
      <c r="I120" s="29" t="s">
        <v>355</v>
      </c>
    </row>
    <row r="121" spans="7:9" x14ac:dyDescent="0.3">
      <c r="G121" s="47" t="s">
        <v>450</v>
      </c>
      <c r="I121" s="29" t="s">
        <v>356</v>
      </c>
    </row>
    <row r="122" spans="7:9" x14ac:dyDescent="0.3">
      <c r="G122" s="47" t="s">
        <v>74</v>
      </c>
      <c r="I122" s="29" t="s">
        <v>357</v>
      </c>
    </row>
    <row r="123" spans="7:9" x14ac:dyDescent="0.3">
      <c r="G123" s="47" t="s">
        <v>75</v>
      </c>
      <c r="I123" s="29" t="s">
        <v>18</v>
      </c>
    </row>
    <row r="124" spans="7:9" x14ac:dyDescent="0.3">
      <c r="G124" s="47" t="s">
        <v>76</v>
      </c>
      <c r="I124" s="29" t="s">
        <v>358</v>
      </c>
    </row>
    <row r="125" spans="7:9" x14ac:dyDescent="0.3">
      <c r="G125" s="47" t="s">
        <v>451</v>
      </c>
      <c r="I125" s="29" t="s">
        <v>359</v>
      </c>
    </row>
    <row r="126" spans="7:9" x14ac:dyDescent="0.3">
      <c r="G126" s="47" t="s">
        <v>77</v>
      </c>
      <c r="I126" s="29" t="s">
        <v>360</v>
      </c>
    </row>
    <row r="127" spans="7:9" x14ac:dyDescent="0.3">
      <c r="G127" s="47" t="s">
        <v>452</v>
      </c>
      <c r="I127" s="42"/>
    </row>
    <row r="128" spans="7:9" x14ac:dyDescent="0.3">
      <c r="G128" s="47" t="s">
        <v>453</v>
      </c>
      <c r="I128" s="48" t="s">
        <v>361</v>
      </c>
    </row>
    <row r="129" spans="7:9" x14ac:dyDescent="0.3">
      <c r="G129" s="47" t="s">
        <v>78</v>
      </c>
      <c r="I129" s="29" t="s">
        <v>362</v>
      </c>
    </row>
    <row r="130" spans="7:9" x14ac:dyDescent="0.3">
      <c r="G130" s="47" t="s">
        <v>79</v>
      </c>
      <c r="I130" s="29" t="s">
        <v>63</v>
      </c>
    </row>
    <row r="131" spans="7:9" x14ac:dyDescent="0.3">
      <c r="G131" s="47" t="s">
        <v>621</v>
      </c>
      <c r="I131" s="29" t="s">
        <v>363</v>
      </c>
    </row>
    <row r="132" spans="7:9" x14ac:dyDescent="0.3">
      <c r="G132" s="47" t="s">
        <v>454</v>
      </c>
      <c r="I132" s="29" t="s">
        <v>364</v>
      </c>
    </row>
    <row r="133" spans="7:9" x14ac:dyDescent="0.3">
      <c r="G133" s="47" t="s">
        <v>455</v>
      </c>
      <c r="I133" s="29" t="s">
        <v>365</v>
      </c>
    </row>
    <row r="134" spans="7:9" x14ac:dyDescent="0.3">
      <c r="G134" s="47" t="s">
        <v>80</v>
      </c>
      <c r="I134" s="29" t="s">
        <v>177</v>
      </c>
    </row>
    <row r="135" spans="7:9" x14ac:dyDescent="0.3">
      <c r="G135" s="47" t="s">
        <v>81</v>
      </c>
      <c r="I135" s="29" t="s">
        <v>366</v>
      </c>
    </row>
    <row r="136" spans="7:9" x14ac:dyDescent="0.3">
      <c r="G136" s="47" t="s">
        <v>82</v>
      </c>
      <c r="I136" s="29" t="s">
        <v>367</v>
      </c>
    </row>
    <row r="137" spans="7:9" x14ac:dyDescent="0.3">
      <c r="G137" s="49"/>
      <c r="I137" s="42"/>
    </row>
    <row r="138" spans="7:9" x14ac:dyDescent="0.3">
      <c r="G138" s="50" t="s">
        <v>712</v>
      </c>
      <c r="I138" s="48" t="s">
        <v>368</v>
      </c>
    </row>
    <row r="139" spans="7:9" x14ac:dyDescent="0.3">
      <c r="G139" s="63" t="s">
        <v>457</v>
      </c>
      <c r="I139" s="29" t="s">
        <v>369</v>
      </c>
    </row>
    <row r="140" spans="7:9" x14ac:dyDescent="0.3">
      <c r="G140" s="63" t="s">
        <v>458</v>
      </c>
      <c r="I140" s="29" t="s">
        <v>370</v>
      </c>
    </row>
    <row r="141" spans="7:9" x14ac:dyDescent="0.3">
      <c r="G141" s="63" t="s">
        <v>459</v>
      </c>
      <c r="I141" s="29" t="s">
        <v>371</v>
      </c>
    </row>
    <row r="142" spans="7:9" x14ac:dyDescent="0.3">
      <c r="G142" s="63" t="s">
        <v>460</v>
      </c>
      <c r="I142" s="29" t="s">
        <v>372</v>
      </c>
    </row>
    <row r="143" spans="7:9" x14ac:dyDescent="0.3">
      <c r="G143" s="63" t="s">
        <v>461</v>
      </c>
      <c r="I143" s="29" t="s">
        <v>373</v>
      </c>
    </row>
    <row r="144" spans="7:9" x14ac:dyDescent="0.3">
      <c r="G144" s="63" t="s">
        <v>456</v>
      </c>
      <c r="I144" s="29" t="s">
        <v>374</v>
      </c>
    </row>
    <row r="145" spans="7:9" x14ac:dyDescent="0.3">
      <c r="G145" s="63" t="s">
        <v>462</v>
      </c>
      <c r="I145" s="29" t="s">
        <v>375</v>
      </c>
    </row>
    <row r="146" spans="7:9" x14ac:dyDescent="0.3">
      <c r="G146" s="63" t="s">
        <v>463</v>
      </c>
      <c r="I146" s="29" t="s">
        <v>368</v>
      </c>
    </row>
    <row r="147" spans="7:9" x14ac:dyDescent="0.3">
      <c r="G147" s="63" t="s">
        <v>464</v>
      </c>
      <c r="I147" s="29" t="s">
        <v>376</v>
      </c>
    </row>
    <row r="148" spans="7:9" x14ac:dyDescent="0.3">
      <c r="G148" s="63" t="s">
        <v>465</v>
      </c>
      <c r="I148" s="29" t="s">
        <v>377</v>
      </c>
    </row>
    <row r="149" spans="7:9" x14ac:dyDescent="0.3">
      <c r="G149" s="63" t="s">
        <v>466</v>
      </c>
      <c r="I149" s="29" t="s">
        <v>378</v>
      </c>
    </row>
    <row r="150" spans="7:9" x14ac:dyDescent="0.3">
      <c r="G150" s="63" t="s">
        <v>467</v>
      </c>
      <c r="I150" s="29" t="s">
        <v>379</v>
      </c>
    </row>
    <row r="151" spans="7:9" x14ac:dyDescent="0.3">
      <c r="G151" s="63" t="s">
        <v>468</v>
      </c>
      <c r="I151" s="29" t="s">
        <v>380</v>
      </c>
    </row>
    <row r="152" spans="7:9" x14ac:dyDescent="0.3">
      <c r="G152" s="63" t="s">
        <v>469</v>
      </c>
      <c r="I152" s="29" t="s">
        <v>381</v>
      </c>
    </row>
    <row r="153" spans="7:9" x14ac:dyDescent="0.3">
      <c r="G153" s="63" t="s">
        <v>470</v>
      </c>
      <c r="I153" s="29" t="s">
        <v>382</v>
      </c>
    </row>
    <row r="154" spans="7:9" x14ac:dyDescent="0.3">
      <c r="G154" s="63" t="s">
        <v>471</v>
      </c>
      <c r="I154" s="29" t="s">
        <v>383</v>
      </c>
    </row>
    <row r="155" spans="7:9" x14ac:dyDescent="0.3">
      <c r="G155" s="63" t="s">
        <v>472</v>
      </c>
      <c r="I155" s="29" t="s">
        <v>384</v>
      </c>
    </row>
    <row r="156" spans="7:9" x14ac:dyDescent="0.3">
      <c r="G156" s="63" t="s">
        <v>473</v>
      </c>
      <c r="I156" s="29" t="s">
        <v>385</v>
      </c>
    </row>
    <row r="157" spans="7:9" x14ac:dyDescent="0.3">
      <c r="G157" s="63" t="s">
        <v>266</v>
      </c>
      <c r="I157" s="29" t="s">
        <v>386</v>
      </c>
    </row>
    <row r="158" spans="7:9" x14ac:dyDescent="0.3">
      <c r="G158" s="63" t="s">
        <v>474</v>
      </c>
      <c r="I158" s="29" t="s">
        <v>387</v>
      </c>
    </row>
    <row r="159" spans="7:9" x14ac:dyDescent="0.3">
      <c r="G159" s="63" t="s">
        <v>475</v>
      </c>
      <c r="I159" s="42"/>
    </row>
    <row r="160" spans="7:9" x14ac:dyDescent="0.3">
      <c r="G160" s="63" t="s">
        <v>476</v>
      </c>
      <c r="I160" s="42"/>
    </row>
    <row r="161" spans="7:9" x14ac:dyDescent="0.3">
      <c r="G161" s="63" t="s">
        <v>477</v>
      </c>
      <c r="I161" s="42"/>
    </row>
    <row r="162" spans="7:9" x14ac:dyDescent="0.3">
      <c r="G162" s="63" t="s">
        <v>478</v>
      </c>
      <c r="I162" s="42"/>
    </row>
    <row r="163" spans="7:9" x14ac:dyDescent="0.3">
      <c r="G163" s="63" t="s">
        <v>479</v>
      </c>
      <c r="I163" s="42"/>
    </row>
    <row r="164" spans="7:9" x14ac:dyDescent="0.3">
      <c r="G164" s="63" t="s">
        <v>480</v>
      </c>
      <c r="I164" s="42"/>
    </row>
    <row r="165" spans="7:9" x14ac:dyDescent="0.3">
      <c r="G165" s="63" t="s">
        <v>481</v>
      </c>
      <c r="I165" s="42"/>
    </row>
    <row r="166" spans="7:9" x14ac:dyDescent="0.3">
      <c r="G166" s="63" t="s">
        <v>482</v>
      </c>
      <c r="I166" s="42"/>
    </row>
    <row r="167" spans="7:9" x14ac:dyDescent="0.3">
      <c r="G167" s="63" t="s">
        <v>483</v>
      </c>
      <c r="I167" s="42"/>
    </row>
    <row r="168" spans="7:9" x14ac:dyDescent="0.3">
      <c r="G168" s="63" t="s">
        <v>432</v>
      </c>
      <c r="I168" s="42"/>
    </row>
    <row r="169" spans="7:9" x14ac:dyDescent="0.3">
      <c r="G169" s="63" t="s">
        <v>484</v>
      </c>
      <c r="I169" s="42"/>
    </row>
    <row r="170" spans="7:9" x14ac:dyDescent="0.3">
      <c r="G170" s="63" t="s">
        <v>485</v>
      </c>
      <c r="I170" s="42"/>
    </row>
    <row r="171" spans="7:9" x14ac:dyDescent="0.3">
      <c r="G171" s="64" t="s">
        <v>486</v>
      </c>
      <c r="I171" s="42"/>
    </row>
    <row r="172" spans="7:9" x14ac:dyDescent="0.3">
      <c r="I172" s="42"/>
    </row>
    <row r="173" spans="7:9" x14ac:dyDescent="0.3">
      <c r="G173" s="25" t="s">
        <v>83</v>
      </c>
      <c r="I173" s="42"/>
    </row>
    <row r="174" spans="7:9" x14ac:dyDescent="0.3">
      <c r="G174" s="47" t="s">
        <v>487</v>
      </c>
      <c r="I174" s="42"/>
    </row>
    <row r="175" spans="7:9" x14ac:dyDescent="0.3">
      <c r="G175" s="47" t="s">
        <v>488</v>
      </c>
      <c r="I175" s="42"/>
    </row>
    <row r="176" spans="7:9" x14ac:dyDescent="0.3">
      <c r="G176" s="47" t="s">
        <v>489</v>
      </c>
      <c r="I176" s="42"/>
    </row>
    <row r="177" spans="7:9" x14ac:dyDescent="0.3">
      <c r="G177" s="47" t="s">
        <v>84</v>
      </c>
      <c r="I177" s="42"/>
    </row>
    <row r="178" spans="7:9" x14ac:dyDescent="0.3">
      <c r="G178" s="47" t="s">
        <v>490</v>
      </c>
      <c r="I178" s="42"/>
    </row>
    <row r="179" spans="7:9" x14ac:dyDescent="0.3">
      <c r="G179" s="47" t="s">
        <v>85</v>
      </c>
      <c r="I179" s="42"/>
    </row>
    <row r="180" spans="7:9" x14ac:dyDescent="0.3">
      <c r="G180" s="47" t="s">
        <v>86</v>
      </c>
      <c r="I180" s="42"/>
    </row>
    <row r="181" spans="7:9" x14ac:dyDescent="0.3">
      <c r="G181" s="47" t="s">
        <v>87</v>
      </c>
      <c r="I181" s="42"/>
    </row>
    <row r="182" spans="7:9" x14ac:dyDescent="0.3">
      <c r="G182" s="47" t="s">
        <v>491</v>
      </c>
      <c r="I182" s="42"/>
    </row>
    <row r="183" spans="7:9" x14ac:dyDescent="0.3">
      <c r="G183" s="47" t="s">
        <v>492</v>
      </c>
      <c r="I183" s="42"/>
    </row>
    <row r="184" spans="7:9" x14ac:dyDescent="0.3">
      <c r="G184" s="47" t="s">
        <v>88</v>
      </c>
      <c r="I184" s="42"/>
    </row>
    <row r="185" spans="7:9" x14ac:dyDescent="0.3">
      <c r="G185" s="47" t="s">
        <v>89</v>
      </c>
      <c r="I185" s="42"/>
    </row>
    <row r="186" spans="7:9" x14ac:dyDescent="0.3">
      <c r="G186" s="47" t="s">
        <v>493</v>
      </c>
      <c r="I186" s="42"/>
    </row>
    <row r="187" spans="7:9" x14ac:dyDescent="0.3">
      <c r="G187" s="47" t="s">
        <v>90</v>
      </c>
      <c r="I187" s="42"/>
    </row>
    <row r="188" spans="7:9" x14ac:dyDescent="0.3">
      <c r="G188" s="47" t="s">
        <v>91</v>
      </c>
      <c r="I188" s="42"/>
    </row>
    <row r="189" spans="7:9" x14ac:dyDescent="0.3">
      <c r="G189" s="47" t="s">
        <v>92</v>
      </c>
      <c r="I189" s="42"/>
    </row>
    <row r="190" spans="7:9" x14ac:dyDescent="0.3">
      <c r="G190" s="47" t="s">
        <v>93</v>
      </c>
      <c r="I190" s="42"/>
    </row>
    <row r="191" spans="7:9" x14ac:dyDescent="0.3">
      <c r="G191" s="47" t="s">
        <v>494</v>
      </c>
      <c r="I191" s="42"/>
    </row>
    <row r="192" spans="7:9" x14ac:dyDescent="0.3">
      <c r="G192" s="47" t="s">
        <v>94</v>
      </c>
      <c r="I192" s="42"/>
    </row>
    <row r="193" spans="7:9" x14ac:dyDescent="0.3">
      <c r="G193" s="47" t="s">
        <v>95</v>
      </c>
      <c r="I193" s="42"/>
    </row>
    <row r="194" spans="7:9" x14ac:dyDescent="0.3">
      <c r="G194" s="47" t="s">
        <v>96</v>
      </c>
      <c r="I194" s="42"/>
    </row>
    <row r="195" spans="7:9" x14ac:dyDescent="0.3">
      <c r="G195" s="47" t="s">
        <v>97</v>
      </c>
      <c r="I195" s="42"/>
    </row>
    <row r="196" spans="7:9" x14ac:dyDescent="0.3">
      <c r="G196" s="47" t="s">
        <v>495</v>
      </c>
      <c r="I196" s="42"/>
    </row>
    <row r="197" spans="7:9" x14ac:dyDescent="0.3">
      <c r="G197" s="47" t="s">
        <v>496</v>
      </c>
      <c r="I197" s="42"/>
    </row>
    <row r="198" spans="7:9" x14ac:dyDescent="0.3">
      <c r="G198" s="47" t="s">
        <v>497</v>
      </c>
      <c r="I198" s="42"/>
    </row>
    <row r="199" spans="7:9" x14ac:dyDescent="0.3">
      <c r="G199" s="47" t="s">
        <v>498</v>
      </c>
      <c r="I199" s="42"/>
    </row>
    <row r="200" spans="7:9" x14ac:dyDescent="0.3">
      <c r="G200" s="47" t="s">
        <v>98</v>
      </c>
      <c r="I200" s="42"/>
    </row>
    <row r="201" spans="7:9" x14ac:dyDescent="0.3">
      <c r="G201" s="47" t="s">
        <v>99</v>
      </c>
      <c r="I201" s="42"/>
    </row>
    <row r="202" spans="7:9" x14ac:dyDescent="0.3">
      <c r="G202" s="47" t="s">
        <v>100</v>
      </c>
      <c r="I202" s="42"/>
    </row>
    <row r="203" spans="7:9" x14ac:dyDescent="0.3">
      <c r="G203" s="47" t="s">
        <v>101</v>
      </c>
      <c r="I203" s="42"/>
    </row>
    <row r="204" spans="7:9" x14ac:dyDescent="0.3">
      <c r="G204" s="47" t="s">
        <v>102</v>
      </c>
      <c r="I204" s="42"/>
    </row>
    <row r="205" spans="7:9" x14ac:dyDescent="0.3">
      <c r="G205" s="47" t="s">
        <v>103</v>
      </c>
      <c r="I205" s="42"/>
    </row>
    <row r="206" spans="7:9" x14ac:dyDescent="0.3">
      <c r="G206" s="47" t="s">
        <v>51</v>
      </c>
      <c r="I206" s="42"/>
    </row>
    <row r="207" spans="7:9" x14ac:dyDescent="0.3">
      <c r="G207" s="47" t="s">
        <v>104</v>
      </c>
      <c r="I207" s="42"/>
    </row>
    <row r="208" spans="7:9" x14ac:dyDescent="0.3">
      <c r="G208" s="47" t="s">
        <v>52</v>
      </c>
      <c r="I208" s="42"/>
    </row>
    <row r="209" spans="7:9" x14ac:dyDescent="0.3">
      <c r="G209" s="47" t="s">
        <v>499</v>
      </c>
      <c r="I209" s="42"/>
    </row>
    <row r="210" spans="7:9" x14ac:dyDescent="0.3">
      <c r="G210" s="47" t="s">
        <v>500</v>
      </c>
      <c r="I210" s="42"/>
    </row>
    <row r="211" spans="7:9" x14ac:dyDescent="0.3">
      <c r="G211" s="47" t="s">
        <v>53</v>
      </c>
      <c r="I211" s="42"/>
    </row>
    <row r="212" spans="7:9" x14ac:dyDescent="0.3">
      <c r="G212" s="47" t="s">
        <v>501</v>
      </c>
      <c r="I212" s="42"/>
    </row>
    <row r="213" spans="7:9" x14ac:dyDescent="0.3">
      <c r="G213" s="47" t="s">
        <v>502</v>
      </c>
      <c r="I213" s="42"/>
    </row>
    <row r="214" spans="7:9" x14ac:dyDescent="0.3">
      <c r="G214" s="47" t="s">
        <v>503</v>
      </c>
      <c r="I214" s="42"/>
    </row>
    <row r="215" spans="7:9" x14ac:dyDescent="0.3">
      <c r="G215" s="47" t="s">
        <v>504</v>
      </c>
      <c r="I215" s="42"/>
    </row>
    <row r="216" spans="7:9" x14ac:dyDescent="0.3">
      <c r="G216" s="47" t="s">
        <v>505</v>
      </c>
      <c r="I216" s="42"/>
    </row>
    <row r="217" spans="7:9" x14ac:dyDescent="0.3">
      <c r="G217" s="47" t="s">
        <v>506</v>
      </c>
      <c r="I217" s="42"/>
    </row>
    <row r="218" spans="7:9" x14ac:dyDescent="0.3">
      <c r="G218" s="47" t="s">
        <v>507</v>
      </c>
      <c r="I218" s="42"/>
    </row>
    <row r="219" spans="7:9" x14ac:dyDescent="0.3">
      <c r="G219" s="47" t="s">
        <v>105</v>
      </c>
      <c r="I219" s="42"/>
    </row>
    <row r="220" spans="7:9" x14ac:dyDescent="0.3">
      <c r="G220" s="47" t="s">
        <v>106</v>
      </c>
      <c r="I220" s="42"/>
    </row>
    <row r="221" spans="7:9" x14ac:dyDescent="0.3">
      <c r="G221" s="47" t="s">
        <v>107</v>
      </c>
      <c r="I221" s="42"/>
    </row>
    <row r="222" spans="7:9" x14ac:dyDescent="0.3">
      <c r="G222" s="47" t="s">
        <v>108</v>
      </c>
      <c r="I222" s="42"/>
    </row>
    <row r="223" spans="7:9" x14ac:dyDescent="0.3">
      <c r="G223" s="47" t="s">
        <v>109</v>
      </c>
      <c r="I223" s="42"/>
    </row>
    <row r="224" spans="7:9" x14ac:dyDescent="0.3">
      <c r="G224" s="47" t="s">
        <v>110</v>
      </c>
      <c r="I224" s="42"/>
    </row>
    <row r="225" spans="7:9" x14ac:dyDescent="0.3">
      <c r="G225" s="47" t="s">
        <v>111</v>
      </c>
      <c r="I225" s="42"/>
    </row>
    <row r="226" spans="7:9" x14ac:dyDescent="0.3">
      <c r="G226" s="47" t="s">
        <v>111</v>
      </c>
      <c r="I226" s="42"/>
    </row>
    <row r="227" spans="7:9" x14ac:dyDescent="0.3">
      <c r="G227" s="47" t="s">
        <v>112</v>
      </c>
      <c r="I227" s="42"/>
    </row>
    <row r="228" spans="7:9" x14ac:dyDescent="0.3">
      <c r="G228" s="65" t="s">
        <v>348</v>
      </c>
      <c r="I228" s="42"/>
    </row>
    <row r="229" spans="7:9" x14ac:dyDescent="0.3">
      <c r="I229" s="42"/>
    </row>
    <row r="230" spans="7:9" x14ac:dyDescent="0.3">
      <c r="G230" s="25" t="s">
        <v>113</v>
      </c>
      <c r="I230" s="42"/>
    </row>
    <row r="231" spans="7:9" x14ac:dyDescent="0.3">
      <c r="G231" s="66" t="s">
        <v>508</v>
      </c>
      <c r="I231" s="42"/>
    </row>
    <row r="232" spans="7:9" x14ac:dyDescent="0.3">
      <c r="G232" s="66" t="s">
        <v>509</v>
      </c>
      <c r="I232" s="42"/>
    </row>
    <row r="233" spans="7:9" x14ac:dyDescent="0.3">
      <c r="G233" s="52" t="s">
        <v>114</v>
      </c>
      <c r="I233" s="42"/>
    </row>
    <row r="234" spans="7:9" x14ac:dyDescent="0.3">
      <c r="G234" s="52" t="s">
        <v>115</v>
      </c>
      <c r="I234" s="42"/>
    </row>
    <row r="235" spans="7:9" x14ac:dyDescent="0.3">
      <c r="G235" s="52" t="s">
        <v>116</v>
      </c>
      <c r="I235" s="42"/>
    </row>
    <row r="236" spans="7:9" x14ac:dyDescent="0.3">
      <c r="G236" s="52" t="s">
        <v>117</v>
      </c>
      <c r="I236" s="42"/>
    </row>
    <row r="237" spans="7:9" x14ac:dyDescent="0.3">
      <c r="G237" s="52" t="s">
        <v>510</v>
      </c>
      <c r="I237" s="42"/>
    </row>
    <row r="238" spans="7:9" x14ac:dyDescent="0.3">
      <c r="G238" s="52" t="s">
        <v>118</v>
      </c>
      <c r="I238" s="42"/>
    </row>
    <row r="239" spans="7:9" x14ac:dyDescent="0.3">
      <c r="G239" s="52" t="s">
        <v>119</v>
      </c>
      <c r="I239" s="42"/>
    </row>
    <row r="240" spans="7:9" x14ac:dyDescent="0.3">
      <c r="G240" s="52" t="s">
        <v>120</v>
      </c>
      <c r="I240" s="42"/>
    </row>
    <row r="241" spans="7:9" x14ac:dyDescent="0.3">
      <c r="G241" s="52" t="s">
        <v>121</v>
      </c>
      <c r="I241" s="42"/>
    </row>
    <row r="242" spans="7:9" x14ac:dyDescent="0.3">
      <c r="G242" s="52" t="s">
        <v>122</v>
      </c>
      <c r="I242" s="42"/>
    </row>
    <row r="243" spans="7:9" x14ac:dyDescent="0.3">
      <c r="G243" s="52" t="s">
        <v>123</v>
      </c>
      <c r="I243" s="42"/>
    </row>
    <row r="244" spans="7:9" x14ac:dyDescent="0.3">
      <c r="G244" s="52" t="s">
        <v>511</v>
      </c>
      <c r="I244" s="42"/>
    </row>
    <row r="245" spans="7:9" x14ac:dyDescent="0.3">
      <c r="G245" s="52" t="s">
        <v>512</v>
      </c>
      <c r="I245" s="42"/>
    </row>
    <row r="246" spans="7:9" x14ac:dyDescent="0.3">
      <c r="I246" s="42"/>
    </row>
    <row r="247" spans="7:9" x14ac:dyDescent="0.3">
      <c r="G247" s="25" t="s">
        <v>124</v>
      </c>
      <c r="I247" s="42"/>
    </row>
    <row r="248" spans="7:9" x14ac:dyDescent="0.3">
      <c r="G248" s="47" t="s">
        <v>125</v>
      </c>
      <c r="I248" s="42"/>
    </row>
    <row r="249" spans="7:9" x14ac:dyDescent="0.3">
      <c r="G249" s="47" t="s">
        <v>126</v>
      </c>
      <c r="I249" s="42"/>
    </row>
    <row r="250" spans="7:9" x14ac:dyDescent="0.3">
      <c r="G250" s="47" t="s">
        <v>127</v>
      </c>
      <c r="I250" s="42"/>
    </row>
    <row r="251" spans="7:9" x14ac:dyDescent="0.3">
      <c r="G251" s="47" t="s">
        <v>128</v>
      </c>
      <c r="I251" s="42"/>
    </row>
    <row r="252" spans="7:9" x14ac:dyDescent="0.3">
      <c r="I252" s="42"/>
    </row>
    <row r="253" spans="7:9" x14ac:dyDescent="0.3">
      <c r="G253" s="25" t="s">
        <v>8</v>
      </c>
      <c r="I253" s="42"/>
    </row>
    <row r="254" spans="7:9" x14ac:dyDescent="0.3">
      <c r="G254" s="68" t="s">
        <v>513</v>
      </c>
      <c r="I254" s="42"/>
    </row>
    <row r="255" spans="7:9" x14ac:dyDescent="0.3">
      <c r="G255" s="53" t="s">
        <v>129</v>
      </c>
      <c r="I255" s="42"/>
    </row>
    <row r="256" spans="7:9" x14ac:dyDescent="0.3">
      <c r="G256" s="53" t="s">
        <v>130</v>
      </c>
      <c r="I256" s="42"/>
    </row>
    <row r="257" spans="7:9" x14ac:dyDescent="0.3">
      <c r="G257" s="53" t="s">
        <v>514</v>
      </c>
      <c r="I257" s="42"/>
    </row>
    <row r="258" spans="7:9" x14ac:dyDescent="0.3">
      <c r="G258" s="53" t="s">
        <v>131</v>
      </c>
      <c r="I258" s="42"/>
    </row>
    <row r="259" spans="7:9" x14ac:dyDescent="0.3">
      <c r="G259" s="53" t="s">
        <v>515</v>
      </c>
      <c r="I259" s="42"/>
    </row>
    <row r="260" spans="7:9" x14ac:dyDescent="0.3">
      <c r="G260" s="53" t="s">
        <v>132</v>
      </c>
      <c r="I260" s="42"/>
    </row>
    <row r="261" spans="7:9" x14ac:dyDescent="0.3">
      <c r="G261" s="53" t="s">
        <v>133</v>
      </c>
      <c r="I261" s="42"/>
    </row>
    <row r="262" spans="7:9" x14ac:dyDescent="0.3">
      <c r="G262" s="53" t="s">
        <v>134</v>
      </c>
      <c r="I262" s="42"/>
    </row>
    <row r="263" spans="7:9" x14ac:dyDescent="0.3">
      <c r="G263" s="53" t="s">
        <v>516</v>
      </c>
      <c r="I263" s="42"/>
    </row>
    <row r="264" spans="7:9" x14ac:dyDescent="0.3">
      <c r="G264" s="53" t="s">
        <v>517</v>
      </c>
      <c r="I264" s="42"/>
    </row>
    <row r="265" spans="7:9" x14ac:dyDescent="0.3">
      <c r="G265" s="53" t="s">
        <v>518</v>
      </c>
      <c r="I265" s="42"/>
    </row>
    <row r="266" spans="7:9" x14ac:dyDescent="0.3">
      <c r="G266" s="53" t="s">
        <v>135</v>
      </c>
      <c r="I266" s="42"/>
    </row>
    <row r="267" spans="7:9" x14ac:dyDescent="0.3">
      <c r="G267" s="67" t="s">
        <v>519</v>
      </c>
      <c r="I267" s="42"/>
    </row>
    <row r="268" spans="7:9" x14ac:dyDescent="0.3">
      <c r="G268" s="36" t="s">
        <v>136</v>
      </c>
      <c r="I268" s="42"/>
    </row>
    <row r="269" spans="7:9" x14ac:dyDescent="0.3">
      <c r="I269" s="42"/>
    </row>
    <row r="270" spans="7:9" x14ac:dyDescent="0.3">
      <c r="G270" s="25" t="s">
        <v>9</v>
      </c>
      <c r="I270" s="42"/>
    </row>
    <row r="271" spans="7:9" x14ac:dyDescent="0.3">
      <c r="G271" s="69" t="s">
        <v>520</v>
      </c>
      <c r="I271" s="42"/>
    </row>
    <row r="272" spans="7:9" x14ac:dyDescent="0.3">
      <c r="G272" s="5" t="s">
        <v>521</v>
      </c>
      <c r="I272" s="42"/>
    </row>
    <row r="273" spans="7:9" x14ac:dyDescent="0.3">
      <c r="G273" s="5" t="s">
        <v>522</v>
      </c>
      <c r="I273" s="42"/>
    </row>
    <row r="274" spans="7:9" x14ac:dyDescent="0.3">
      <c r="G274" s="5" t="s">
        <v>523</v>
      </c>
      <c r="I274" s="42"/>
    </row>
    <row r="275" spans="7:9" x14ac:dyDescent="0.3">
      <c r="G275" s="5" t="s">
        <v>524</v>
      </c>
      <c r="I275" s="42"/>
    </row>
    <row r="276" spans="7:9" x14ac:dyDescent="0.3">
      <c r="G276" s="5" t="s">
        <v>525</v>
      </c>
      <c r="I276" s="42"/>
    </row>
    <row r="277" spans="7:9" x14ac:dyDescent="0.3">
      <c r="G277" s="5" t="s">
        <v>526</v>
      </c>
      <c r="I277" s="42"/>
    </row>
    <row r="278" spans="7:9" x14ac:dyDescent="0.3">
      <c r="G278" s="5" t="s">
        <v>527</v>
      </c>
      <c r="I278" s="42"/>
    </row>
    <row r="279" spans="7:9" x14ac:dyDescent="0.3">
      <c r="G279" s="5" t="s">
        <v>528</v>
      </c>
      <c r="I279" s="42"/>
    </row>
    <row r="280" spans="7:9" x14ac:dyDescent="0.3">
      <c r="G280" s="5" t="s">
        <v>529</v>
      </c>
      <c r="I280" s="42"/>
    </row>
    <row r="281" spans="7:9" x14ac:dyDescent="0.3">
      <c r="G281" s="5" t="s">
        <v>530</v>
      </c>
      <c r="I281" s="42"/>
    </row>
    <row r="282" spans="7:9" x14ac:dyDescent="0.3">
      <c r="G282" s="5" t="s">
        <v>531</v>
      </c>
      <c r="I282" s="42"/>
    </row>
    <row r="283" spans="7:9" x14ac:dyDescent="0.3">
      <c r="G283" s="5" t="s">
        <v>532</v>
      </c>
      <c r="I283" s="42"/>
    </row>
    <row r="284" spans="7:9" x14ac:dyDescent="0.3">
      <c r="G284" s="5" t="s">
        <v>533</v>
      </c>
      <c r="I284" s="42"/>
    </row>
    <row r="285" spans="7:9" x14ac:dyDescent="0.3">
      <c r="G285" s="5" t="s">
        <v>534</v>
      </c>
      <c r="I285" s="42"/>
    </row>
    <row r="286" spans="7:9" x14ac:dyDescent="0.3">
      <c r="G286" s="5" t="s">
        <v>535</v>
      </c>
      <c r="I286" s="42"/>
    </row>
    <row r="287" spans="7:9" x14ac:dyDescent="0.3">
      <c r="G287" s="5" t="s">
        <v>536</v>
      </c>
      <c r="I287" s="42"/>
    </row>
    <row r="288" spans="7:9" x14ac:dyDescent="0.3">
      <c r="G288" s="5" t="s">
        <v>537</v>
      </c>
      <c r="I288" s="42"/>
    </row>
    <row r="289" spans="7:9" x14ac:dyDescent="0.3">
      <c r="G289" s="5" t="s">
        <v>137</v>
      </c>
      <c r="I289" s="42"/>
    </row>
    <row r="290" spans="7:9" x14ac:dyDescent="0.3">
      <c r="G290" s="5" t="s">
        <v>538</v>
      </c>
      <c r="I290" s="42"/>
    </row>
    <row r="291" spans="7:9" x14ac:dyDescent="0.3">
      <c r="G291" s="5" t="s">
        <v>138</v>
      </c>
      <c r="I291" s="42"/>
    </row>
    <row r="292" spans="7:9" x14ac:dyDescent="0.3">
      <c r="G292" s="5" t="s">
        <v>42</v>
      </c>
      <c r="I292" s="42"/>
    </row>
    <row r="293" spans="7:9" x14ac:dyDescent="0.3">
      <c r="G293" s="5" t="s">
        <v>539</v>
      </c>
      <c r="I293" s="42"/>
    </row>
    <row r="294" spans="7:9" x14ac:dyDescent="0.3">
      <c r="G294" s="5" t="s">
        <v>540</v>
      </c>
      <c r="I294" s="42"/>
    </row>
    <row r="295" spans="7:9" x14ac:dyDescent="0.3">
      <c r="G295" s="5" t="s">
        <v>541</v>
      </c>
      <c r="I295" s="42"/>
    </row>
    <row r="296" spans="7:9" x14ac:dyDescent="0.3">
      <c r="G296" s="5" t="s">
        <v>139</v>
      </c>
      <c r="I296" s="42"/>
    </row>
    <row r="297" spans="7:9" x14ac:dyDescent="0.3">
      <c r="G297" s="5" t="s">
        <v>140</v>
      </c>
      <c r="I297" s="42"/>
    </row>
    <row r="298" spans="7:9" x14ac:dyDescent="0.3">
      <c r="G298" s="5" t="s">
        <v>141</v>
      </c>
      <c r="I298" s="42"/>
    </row>
    <row r="299" spans="7:9" x14ac:dyDescent="0.3">
      <c r="G299" s="5" t="s">
        <v>543</v>
      </c>
      <c r="I299" s="42"/>
    </row>
    <row r="300" spans="7:9" x14ac:dyDescent="0.3">
      <c r="G300" s="5" t="s">
        <v>544</v>
      </c>
      <c r="I300" s="42"/>
    </row>
    <row r="301" spans="7:9" x14ac:dyDescent="0.3">
      <c r="G301" s="5" t="s">
        <v>545</v>
      </c>
      <c r="I301" s="42"/>
    </row>
    <row r="302" spans="7:9" x14ac:dyDescent="0.3">
      <c r="G302" s="5" t="s">
        <v>546</v>
      </c>
      <c r="I302" s="42"/>
    </row>
    <row r="303" spans="7:9" x14ac:dyDescent="0.3">
      <c r="G303" s="5" t="s">
        <v>547</v>
      </c>
      <c r="I303" s="42"/>
    </row>
    <row r="304" spans="7:9" x14ac:dyDescent="0.3">
      <c r="G304" s="5" t="s">
        <v>548</v>
      </c>
      <c r="I304" s="42"/>
    </row>
    <row r="305" spans="7:9" x14ac:dyDescent="0.3">
      <c r="G305" s="5" t="s">
        <v>549</v>
      </c>
      <c r="I305" s="42"/>
    </row>
    <row r="306" spans="7:9" x14ac:dyDescent="0.3">
      <c r="G306" s="5" t="s">
        <v>550</v>
      </c>
      <c r="I306" s="42"/>
    </row>
    <row r="307" spans="7:9" x14ac:dyDescent="0.3">
      <c r="G307" s="5" t="s">
        <v>551</v>
      </c>
      <c r="I307" s="42"/>
    </row>
    <row r="308" spans="7:9" x14ac:dyDescent="0.3">
      <c r="G308" s="5" t="s">
        <v>501</v>
      </c>
      <c r="I308" s="42"/>
    </row>
    <row r="309" spans="7:9" x14ac:dyDescent="0.3">
      <c r="G309" s="5" t="s">
        <v>552</v>
      </c>
      <c r="I309" s="42"/>
    </row>
    <row r="310" spans="7:9" x14ac:dyDescent="0.3">
      <c r="G310" s="5" t="s">
        <v>553</v>
      </c>
      <c r="I310" s="42"/>
    </row>
    <row r="311" spans="7:9" x14ac:dyDescent="0.3">
      <c r="G311" s="5" t="s">
        <v>554</v>
      </c>
      <c r="I311" s="42"/>
    </row>
    <row r="312" spans="7:9" x14ac:dyDescent="0.3">
      <c r="G312" s="5" t="s">
        <v>555</v>
      </c>
      <c r="I312" s="42"/>
    </row>
    <row r="313" spans="7:9" x14ac:dyDescent="0.3">
      <c r="G313" s="5" t="s">
        <v>556</v>
      </c>
      <c r="I313" s="42"/>
    </row>
    <row r="314" spans="7:9" x14ac:dyDescent="0.3">
      <c r="G314" s="5" t="s">
        <v>557</v>
      </c>
      <c r="I314" s="42"/>
    </row>
    <row r="315" spans="7:9" x14ac:dyDescent="0.3">
      <c r="G315" s="5" t="s">
        <v>558</v>
      </c>
      <c r="I315" s="42"/>
    </row>
    <row r="316" spans="7:9" x14ac:dyDescent="0.3">
      <c r="G316" s="5" t="s">
        <v>559</v>
      </c>
      <c r="I316" s="42"/>
    </row>
    <row r="317" spans="7:9" x14ac:dyDescent="0.3">
      <c r="G317" s="5" t="s">
        <v>560</v>
      </c>
      <c r="I317" s="42"/>
    </row>
    <row r="318" spans="7:9" x14ac:dyDescent="0.3">
      <c r="G318" s="5" t="s">
        <v>542</v>
      </c>
      <c r="I318" s="42"/>
    </row>
    <row r="319" spans="7:9" x14ac:dyDescent="0.3">
      <c r="I319" s="42"/>
    </row>
    <row r="320" spans="7:9" x14ac:dyDescent="0.3">
      <c r="G320" s="25" t="s">
        <v>10</v>
      </c>
      <c r="I320" s="42"/>
    </row>
    <row r="321" spans="7:9" x14ac:dyDescent="0.3">
      <c r="G321" s="54" t="s">
        <v>142</v>
      </c>
      <c r="I321" s="42"/>
    </row>
    <row r="322" spans="7:9" x14ac:dyDescent="0.3">
      <c r="G322" s="54" t="s">
        <v>143</v>
      </c>
      <c r="I322" s="42"/>
    </row>
    <row r="323" spans="7:9" x14ac:dyDescent="0.3">
      <c r="G323" s="54" t="s">
        <v>561</v>
      </c>
      <c r="I323" s="42"/>
    </row>
    <row r="324" spans="7:9" x14ac:dyDescent="0.3">
      <c r="G324" s="54" t="s">
        <v>144</v>
      </c>
      <c r="I324" s="42"/>
    </row>
    <row r="325" spans="7:9" x14ac:dyDescent="0.3">
      <c r="G325" s="54" t="s">
        <v>562</v>
      </c>
      <c r="I325" s="42"/>
    </row>
    <row r="326" spans="7:9" x14ac:dyDescent="0.3">
      <c r="G326" s="54" t="s">
        <v>145</v>
      </c>
      <c r="I326" s="42"/>
    </row>
    <row r="327" spans="7:9" x14ac:dyDescent="0.3">
      <c r="G327" s="54" t="s">
        <v>563</v>
      </c>
      <c r="I327" s="42"/>
    </row>
    <row r="328" spans="7:9" x14ac:dyDescent="0.3">
      <c r="G328" s="54" t="s">
        <v>146</v>
      </c>
      <c r="I328" s="42"/>
    </row>
    <row r="329" spans="7:9" x14ac:dyDescent="0.3">
      <c r="G329" s="54" t="s">
        <v>147</v>
      </c>
      <c r="I329" s="42"/>
    </row>
    <row r="330" spans="7:9" x14ac:dyDescent="0.3">
      <c r="G330" s="54" t="s">
        <v>564</v>
      </c>
      <c r="I330" s="42"/>
    </row>
    <row r="331" spans="7:9" x14ac:dyDescent="0.3">
      <c r="G331" s="54" t="s">
        <v>148</v>
      </c>
      <c r="I331" s="42"/>
    </row>
    <row r="332" spans="7:9" x14ac:dyDescent="0.3">
      <c r="G332" s="54" t="s">
        <v>565</v>
      </c>
      <c r="I332" s="42"/>
    </row>
    <row r="333" spans="7:9" x14ac:dyDescent="0.3">
      <c r="G333" s="54" t="s">
        <v>149</v>
      </c>
      <c r="I333" s="42"/>
    </row>
    <row r="334" spans="7:9" x14ac:dyDescent="0.3">
      <c r="G334" s="54" t="s">
        <v>150</v>
      </c>
      <c r="I334" s="42"/>
    </row>
    <row r="335" spans="7:9" x14ac:dyDescent="0.3">
      <c r="G335" s="54" t="s">
        <v>151</v>
      </c>
      <c r="I335" s="42"/>
    </row>
    <row r="336" spans="7:9" x14ac:dyDescent="0.3">
      <c r="G336" s="54" t="s">
        <v>152</v>
      </c>
      <c r="I336" s="42"/>
    </row>
    <row r="337" spans="7:9" x14ac:dyDescent="0.3">
      <c r="G337" s="54" t="s">
        <v>153</v>
      </c>
      <c r="I337" s="42"/>
    </row>
    <row r="338" spans="7:9" x14ac:dyDescent="0.3">
      <c r="G338" s="54" t="s">
        <v>154</v>
      </c>
      <c r="I338" s="42"/>
    </row>
    <row r="339" spans="7:9" x14ac:dyDescent="0.3">
      <c r="G339" s="54" t="s">
        <v>155</v>
      </c>
      <c r="I339" s="42"/>
    </row>
    <row r="340" spans="7:9" x14ac:dyDescent="0.3">
      <c r="G340" s="38" t="s">
        <v>156</v>
      </c>
      <c r="I340" s="42"/>
    </row>
    <row r="341" spans="7:9" x14ac:dyDescent="0.3">
      <c r="I341" s="42"/>
    </row>
    <row r="342" spans="7:9" x14ac:dyDescent="0.3">
      <c r="G342" s="25" t="s">
        <v>713</v>
      </c>
      <c r="I342" s="42"/>
    </row>
    <row r="343" spans="7:9" x14ac:dyDescent="0.3">
      <c r="G343" s="70" t="s">
        <v>566</v>
      </c>
      <c r="I343" s="42"/>
    </row>
    <row r="344" spans="7:9" x14ac:dyDescent="0.3">
      <c r="G344" s="55" t="s">
        <v>157</v>
      </c>
      <c r="I344" s="42"/>
    </row>
    <row r="345" spans="7:9" x14ac:dyDescent="0.3">
      <c r="G345" s="55" t="s">
        <v>158</v>
      </c>
      <c r="I345" s="42"/>
    </row>
    <row r="346" spans="7:9" x14ac:dyDescent="0.3">
      <c r="G346" s="55" t="s">
        <v>620</v>
      </c>
      <c r="I346" s="42"/>
    </row>
    <row r="347" spans="7:9" x14ac:dyDescent="0.3">
      <c r="G347" s="55" t="s">
        <v>240</v>
      </c>
      <c r="I347" s="42"/>
    </row>
    <row r="348" spans="7:9" x14ac:dyDescent="0.3">
      <c r="G348" s="55" t="s">
        <v>159</v>
      </c>
      <c r="I348" s="42"/>
    </row>
    <row r="349" spans="7:9" x14ac:dyDescent="0.3">
      <c r="G349" s="55" t="s">
        <v>160</v>
      </c>
      <c r="I349" s="42"/>
    </row>
    <row r="350" spans="7:9" x14ac:dyDescent="0.3">
      <c r="G350" s="55" t="s">
        <v>161</v>
      </c>
      <c r="I350" s="42"/>
    </row>
    <row r="351" spans="7:9" x14ac:dyDescent="0.3">
      <c r="G351" s="55" t="s">
        <v>162</v>
      </c>
      <c r="I351" s="42"/>
    </row>
    <row r="352" spans="7:9" x14ac:dyDescent="0.3">
      <c r="G352" s="55" t="s">
        <v>163</v>
      </c>
      <c r="I352" s="42"/>
    </row>
    <row r="353" spans="7:9" x14ac:dyDescent="0.3">
      <c r="G353" s="55" t="s">
        <v>164</v>
      </c>
      <c r="I353" s="42"/>
    </row>
    <row r="354" spans="7:9" x14ac:dyDescent="0.3">
      <c r="G354" s="55" t="s">
        <v>165</v>
      </c>
      <c r="I354" s="42"/>
    </row>
    <row r="355" spans="7:9" x14ac:dyDescent="0.3">
      <c r="G355" s="55" t="s">
        <v>166</v>
      </c>
      <c r="I355" s="42"/>
    </row>
    <row r="356" spans="7:9" x14ac:dyDescent="0.3">
      <c r="G356" s="55" t="s">
        <v>167</v>
      </c>
      <c r="I356" s="42"/>
    </row>
    <row r="357" spans="7:9" x14ac:dyDescent="0.3">
      <c r="G357" s="55" t="s">
        <v>567</v>
      </c>
      <c r="I357" s="42"/>
    </row>
    <row r="358" spans="7:9" x14ac:dyDescent="0.3">
      <c r="G358" s="55" t="s">
        <v>415</v>
      </c>
      <c r="I358" s="42"/>
    </row>
    <row r="359" spans="7:9" x14ac:dyDescent="0.3">
      <c r="G359" s="55" t="s">
        <v>568</v>
      </c>
      <c r="I359" s="42"/>
    </row>
    <row r="360" spans="7:9" x14ac:dyDescent="0.3">
      <c r="G360" s="55" t="s">
        <v>168</v>
      </c>
      <c r="I360" s="42"/>
    </row>
    <row r="361" spans="7:9" x14ac:dyDescent="0.3">
      <c r="G361" s="55" t="s">
        <v>169</v>
      </c>
      <c r="I361" s="42"/>
    </row>
    <row r="362" spans="7:9" x14ac:dyDescent="0.3">
      <c r="G362" s="55" t="s">
        <v>170</v>
      </c>
      <c r="I362" s="42"/>
    </row>
    <row r="363" spans="7:9" x14ac:dyDescent="0.3">
      <c r="G363" s="55" t="s">
        <v>171</v>
      </c>
      <c r="I363" s="42"/>
    </row>
    <row r="364" spans="7:9" x14ac:dyDescent="0.3">
      <c r="G364" s="39" t="s">
        <v>172</v>
      </c>
      <c r="I364" s="42"/>
    </row>
    <row r="365" spans="7:9" x14ac:dyDescent="0.3">
      <c r="I365" s="42"/>
    </row>
    <row r="366" spans="7:9" x14ac:dyDescent="0.3">
      <c r="G366" s="25" t="s">
        <v>709</v>
      </c>
      <c r="I366" s="42"/>
    </row>
    <row r="367" spans="7:9" x14ac:dyDescent="0.3">
      <c r="G367" s="47" t="s">
        <v>173</v>
      </c>
      <c r="I367" s="42"/>
    </row>
    <row r="368" spans="7:9" x14ac:dyDescent="0.3">
      <c r="G368" s="47" t="s">
        <v>174</v>
      </c>
      <c r="I368" s="42"/>
    </row>
    <row r="369" spans="7:9" x14ac:dyDescent="0.3">
      <c r="G369" s="47" t="s">
        <v>569</v>
      </c>
      <c r="I369" s="42"/>
    </row>
    <row r="370" spans="7:9" x14ac:dyDescent="0.3">
      <c r="G370" s="47" t="s">
        <v>175</v>
      </c>
      <c r="I370" s="42"/>
    </row>
    <row r="371" spans="7:9" x14ac:dyDescent="0.3">
      <c r="G371" s="47" t="s">
        <v>570</v>
      </c>
      <c r="I371" s="42"/>
    </row>
    <row r="372" spans="7:9" x14ac:dyDescent="0.3">
      <c r="G372" s="47" t="s">
        <v>176</v>
      </c>
      <c r="I372" s="42"/>
    </row>
    <row r="373" spans="7:9" x14ac:dyDescent="0.3">
      <c r="G373" s="47" t="s">
        <v>571</v>
      </c>
      <c r="I373" s="42"/>
    </row>
    <row r="374" spans="7:9" x14ac:dyDescent="0.3">
      <c r="G374" s="47" t="s">
        <v>572</v>
      </c>
      <c r="I374" s="42"/>
    </row>
    <row r="375" spans="7:9" x14ac:dyDescent="0.3">
      <c r="G375" s="47" t="s">
        <v>177</v>
      </c>
      <c r="I375" s="42"/>
    </row>
    <row r="376" spans="7:9" x14ac:dyDescent="0.3">
      <c r="G376" s="47" t="s">
        <v>178</v>
      </c>
      <c r="I376" s="42"/>
    </row>
    <row r="377" spans="7:9" x14ac:dyDescent="0.3">
      <c r="G377" s="47" t="s">
        <v>179</v>
      </c>
      <c r="I377" s="42"/>
    </row>
    <row r="378" spans="7:9" x14ac:dyDescent="0.3">
      <c r="G378" s="47" t="s">
        <v>180</v>
      </c>
      <c r="I378" s="42"/>
    </row>
    <row r="379" spans="7:9" x14ac:dyDescent="0.3">
      <c r="G379" s="47" t="s">
        <v>573</v>
      </c>
      <c r="I379" s="42"/>
    </row>
    <row r="380" spans="7:9" x14ac:dyDescent="0.3">
      <c r="G380" s="47" t="s">
        <v>181</v>
      </c>
      <c r="I380" s="42"/>
    </row>
    <row r="381" spans="7:9" x14ac:dyDescent="0.3">
      <c r="G381" s="47" t="s">
        <v>182</v>
      </c>
      <c r="I381" s="42"/>
    </row>
    <row r="382" spans="7:9" x14ac:dyDescent="0.3">
      <c r="G382" s="47" t="s">
        <v>183</v>
      </c>
      <c r="I382" s="42"/>
    </row>
    <row r="383" spans="7:9" x14ac:dyDescent="0.3">
      <c r="G383" s="47" t="s">
        <v>184</v>
      </c>
      <c r="I383" s="42"/>
    </row>
    <row r="384" spans="7:9" x14ac:dyDescent="0.3">
      <c r="G384" s="47" t="s">
        <v>185</v>
      </c>
      <c r="I384" s="42"/>
    </row>
    <row r="385" spans="7:9" x14ac:dyDescent="0.3">
      <c r="G385" s="47" t="s">
        <v>186</v>
      </c>
      <c r="I385" s="42"/>
    </row>
    <row r="386" spans="7:9" x14ac:dyDescent="0.3">
      <c r="G386" s="47" t="s">
        <v>574</v>
      </c>
      <c r="I386" s="42"/>
    </row>
    <row r="387" spans="7:9" x14ac:dyDescent="0.3">
      <c r="G387" s="47" t="s">
        <v>187</v>
      </c>
      <c r="I387" s="42"/>
    </row>
    <row r="388" spans="7:9" x14ac:dyDescent="0.3">
      <c r="G388" s="47" t="s">
        <v>575</v>
      </c>
      <c r="I388" s="42"/>
    </row>
    <row r="389" spans="7:9" x14ac:dyDescent="0.3">
      <c r="G389" s="47" t="s">
        <v>188</v>
      </c>
      <c r="I389" s="42"/>
    </row>
    <row r="390" spans="7:9" x14ac:dyDescent="0.3">
      <c r="G390" s="47" t="s">
        <v>189</v>
      </c>
      <c r="I390" s="42"/>
    </row>
    <row r="391" spans="7:9" x14ac:dyDescent="0.3">
      <c r="G391" s="47" t="s">
        <v>576</v>
      </c>
      <c r="I391" s="42"/>
    </row>
    <row r="392" spans="7:9" x14ac:dyDescent="0.3">
      <c r="G392" s="47" t="s">
        <v>190</v>
      </c>
      <c r="I392" s="42"/>
    </row>
    <row r="393" spans="7:9" x14ac:dyDescent="0.3">
      <c r="G393" s="47" t="s">
        <v>191</v>
      </c>
      <c r="I393" s="42"/>
    </row>
    <row r="394" spans="7:9" x14ac:dyDescent="0.3">
      <c r="G394" s="47" t="s">
        <v>577</v>
      </c>
      <c r="I394" s="42"/>
    </row>
    <row r="395" spans="7:9" x14ac:dyDescent="0.3">
      <c r="G395" s="47" t="s">
        <v>192</v>
      </c>
      <c r="I395" s="42"/>
    </row>
    <row r="396" spans="7:9" x14ac:dyDescent="0.3">
      <c r="G396" s="47" t="s">
        <v>193</v>
      </c>
      <c r="I396" s="42"/>
    </row>
    <row r="397" spans="7:9" x14ac:dyDescent="0.3">
      <c r="G397" s="47" t="s">
        <v>194</v>
      </c>
      <c r="I397" s="42"/>
    </row>
    <row r="398" spans="7:9" x14ac:dyDescent="0.3">
      <c r="G398" s="47" t="s">
        <v>195</v>
      </c>
      <c r="I398" s="42"/>
    </row>
    <row r="399" spans="7:9" x14ac:dyDescent="0.3">
      <c r="G399" s="47" t="s">
        <v>196</v>
      </c>
      <c r="I399" s="42"/>
    </row>
    <row r="400" spans="7:9" x14ac:dyDescent="0.3">
      <c r="G400" s="47" t="s">
        <v>197</v>
      </c>
      <c r="I400" s="42"/>
    </row>
    <row r="401" spans="7:9" x14ac:dyDescent="0.3">
      <c r="G401" s="47" t="s">
        <v>198</v>
      </c>
      <c r="I401" s="42"/>
    </row>
    <row r="402" spans="7:9" x14ac:dyDescent="0.3">
      <c r="G402" s="47" t="s">
        <v>199</v>
      </c>
      <c r="I402" s="42"/>
    </row>
    <row r="403" spans="7:9" x14ac:dyDescent="0.3">
      <c r="G403" s="47" t="s">
        <v>200</v>
      </c>
      <c r="I403" s="42"/>
    </row>
    <row r="404" spans="7:9" x14ac:dyDescent="0.3">
      <c r="I404" s="42"/>
    </row>
    <row r="405" spans="7:9" x14ac:dyDescent="0.3">
      <c r="G405" s="25" t="s">
        <v>201</v>
      </c>
      <c r="I405" s="42"/>
    </row>
    <row r="406" spans="7:9" x14ac:dyDescent="0.3">
      <c r="G406" s="71" t="s">
        <v>578</v>
      </c>
      <c r="I406" s="42"/>
    </row>
    <row r="407" spans="7:9" x14ac:dyDescent="0.3">
      <c r="G407" s="71" t="s">
        <v>579</v>
      </c>
      <c r="I407" s="42"/>
    </row>
    <row r="408" spans="7:9" x14ac:dyDescent="0.3">
      <c r="G408" s="5" t="s">
        <v>202</v>
      </c>
      <c r="I408" s="42"/>
    </row>
    <row r="409" spans="7:9" x14ac:dyDescent="0.3">
      <c r="G409" s="5" t="s">
        <v>203</v>
      </c>
      <c r="I409" s="42"/>
    </row>
    <row r="410" spans="7:9" x14ac:dyDescent="0.3">
      <c r="G410" s="5" t="s">
        <v>204</v>
      </c>
      <c r="I410" s="42"/>
    </row>
    <row r="411" spans="7:9" x14ac:dyDescent="0.3">
      <c r="G411" s="5" t="s">
        <v>580</v>
      </c>
      <c r="I411" s="42"/>
    </row>
    <row r="412" spans="7:9" x14ac:dyDescent="0.3">
      <c r="G412" s="5" t="s">
        <v>581</v>
      </c>
      <c r="I412" s="42"/>
    </row>
    <row r="413" spans="7:9" x14ac:dyDescent="0.3">
      <c r="G413" s="5" t="s">
        <v>582</v>
      </c>
      <c r="I413" s="42"/>
    </row>
    <row r="414" spans="7:9" x14ac:dyDescent="0.3">
      <c r="G414" s="5" t="s">
        <v>205</v>
      </c>
      <c r="I414" s="42"/>
    </row>
    <row r="415" spans="7:9" x14ac:dyDescent="0.3">
      <c r="G415" s="5" t="s">
        <v>206</v>
      </c>
    </row>
    <row r="416" spans="7:9" x14ac:dyDescent="0.3">
      <c r="G416" s="5" t="s">
        <v>207</v>
      </c>
    </row>
    <row r="417" spans="7:7" x14ac:dyDescent="0.3">
      <c r="G417" s="5" t="s">
        <v>208</v>
      </c>
    </row>
    <row r="418" spans="7:7" x14ac:dyDescent="0.3">
      <c r="G418" s="5" t="s">
        <v>583</v>
      </c>
    </row>
    <row r="419" spans="7:7" x14ac:dyDescent="0.3">
      <c r="G419" s="5" t="s">
        <v>209</v>
      </c>
    </row>
    <row r="420" spans="7:7" x14ac:dyDescent="0.3">
      <c r="G420" s="5" t="s">
        <v>210</v>
      </c>
    </row>
    <row r="421" spans="7:7" x14ac:dyDescent="0.3">
      <c r="G421" s="5" t="s">
        <v>211</v>
      </c>
    </row>
    <row r="422" spans="7:7" x14ac:dyDescent="0.3">
      <c r="G422" s="5" t="s">
        <v>584</v>
      </c>
    </row>
    <row r="423" spans="7:7" x14ac:dyDescent="0.3">
      <c r="G423" s="5" t="s">
        <v>212</v>
      </c>
    </row>
    <row r="424" spans="7:7" x14ac:dyDescent="0.3">
      <c r="G424" s="5" t="s">
        <v>213</v>
      </c>
    </row>
    <row r="425" spans="7:7" x14ac:dyDescent="0.3">
      <c r="G425" s="5" t="s">
        <v>214</v>
      </c>
    </row>
    <row r="426" spans="7:7" x14ac:dyDescent="0.3">
      <c r="G426" s="5" t="s">
        <v>215</v>
      </c>
    </row>
    <row r="427" spans="7:7" x14ac:dyDescent="0.3">
      <c r="G427" s="5" t="s">
        <v>216</v>
      </c>
    </row>
    <row r="428" spans="7:7" x14ac:dyDescent="0.3">
      <c r="G428" s="5" t="s">
        <v>217</v>
      </c>
    </row>
    <row r="429" spans="7:7" x14ac:dyDescent="0.3">
      <c r="G429" s="5" t="s">
        <v>218</v>
      </c>
    </row>
    <row r="430" spans="7:7" x14ac:dyDescent="0.3">
      <c r="G430" s="5" t="s">
        <v>219</v>
      </c>
    </row>
    <row r="431" spans="7:7" x14ac:dyDescent="0.3">
      <c r="G431" s="5" t="s">
        <v>220</v>
      </c>
    </row>
    <row r="432" spans="7:7" x14ac:dyDescent="0.3">
      <c r="G432" s="5" t="s">
        <v>221</v>
      </c>
    </row>
    <row r="433" spans="7:7" x14ac:dyDescent="0.3">
      <c r="G433" s="5" t="s">
        <v>222</v>
      </c>
    </row>
    <row r="434" spans="7:7" x14ac:dyDescent="0.3">
      <c r="G434" s="5" t="s">
        <v>585</v>
      </c>
    </row>
    <row r="435" spans="7:7" x14ac:dyDescent="0.3">
      <c r="G435" s="5" t="s">
        <v>223</v>
      </c>
    </row>
    <row r="436" spans="7:7" x14ac:dyDescent="0.3">
      <c r="G436" s="5" t="s">
        <v>586</v>
      </c>
    </row>
    <row r="437" spans="7:7" x14ac:dyDescent="0.3">
      <c r="G437" s="5" t="s">
        <v>587</v>
      </c>
    </row>
    <row r="438" spans="7:7" x14ac:dyDescent="0.3">
      <c r="G438" s="5" t="s">
        <v>588</v>
      </c>
    </row>
    <row r="439" spans="7:7" x14ac:dyDescent="0.3">
      <c r="G439" s="5" t="s">
        <v>224</v>
      </c>
    </row>
    <row r="440" spans="7:7" x14ac:dyDescent="0.3">
      <c r="G440" s="5" t="s">
        <v>589</v>
      </c>
    </row>
    <row r="441" spans="7:7" x14ac:dyDescent="0.3">
      <c r="G441" s="5" t="s">
        <v>590</v>
      </c>
    </row>
    <row r="442" spans="7:7" x14ac:dyDescent="0.3">
      <c r="G442" s="5" t="s">
        <v>225</v>
      </c>
    </row>
    <row r="443" spans="7:7" x14ac:dyDescent="0.3">
      <c r="G443" s="5" t="s">
        <v>226</v>
      </c>
    </row>
    <row r="444" spans="7:7" x14ac:dyDescent="0.3">
      <c r="G444" s="5" t="s">
        <v>591</v>
      </c>
    </row>
    <row r="445" spans="7:7" x14ac:dyDescent="0.3">
      <c r="G445" s="5" t="s">
        <v>592</v>
      </c>
    </row>
    <row r="446" spans="7:7" x14ac:dyDescent="0.3">
      <c r="G446" s="5" t="s">
        <v>227</v>
      </c>
    </row>
    <row r="447" spans="7:7" x14ac:dyDescent="0.3">
      <c r="G447" s="5" t="s">
        <v>228</v>
      </c>
    </row>
    <row r="448" spans="7:7" x14ac:dyDescent="0.3">
      <c r="G448" s="5" t="s">
        <v>229</v>
      </c>
    </row>
    <row r="449" spans="7:7" x14ac:dyDescent="0.3">
      <c r="G449" s="5" t="s">
        <v>230</v>
      </c>
    </row>
    <row r="450" spans="7:7" x14ac:dyDescent="0.3">
      <c r="G450" s="5" t="s">
        <v>403</v>
      </c>
    </row>
    <row r="451" spans="7:7" x14ac:dyDescent="0.3">
      <c r="G451" s="5" t="s">
        <v>593</v>
      </c>
    </row>
    <row r="452" spans="7:7" x14ac:dyDescent="0.3">
      <c r="G452" s="5" t="s">
        <v>594</v>
      </c>
    </row>
    <row r="453" spans="7:7" x14ac:dyDescent="0.3">
      <c r="G453" s="5" t="s">
        <v>231</v>
      </c>
    </row>
    <row r="455" spans="7:7" x14ac:dyDescent="0.3">
      <c r="G455" s="25" t="s">
        <v>232</v>
      </c>
    </row>
    <row r="456" spans="7:7" x14ac:dyDescent="0.3">
      <c r="G456" s="56" t="s">
        <v>233</v>
      </c>
    </row>
    <row r="457" spans="7:7" x14ac:dyDescent="0.3">
      <c r="G457" s="56" t="s">
        <v>234</v>
      </c>
    </row>
    <row r="458" spans="7:7" x14ac:dyDescent="0.3">
      <c r="G458" s="56" t="s">
        <v>235</v>
      </c>
    </row>
    <row r="459" spans="7:7" x14ac:dyDescent="0.3">
      <c r="G459" s="56" t="s">
        <v>595</v>
      </c>
    </row>
    <row r="460" spans="7:7" x14ac:dyDescent="0.3">
      <c r="G460" s="56" t="s">
        <v>236</v>
      </c>
    </row>
    <row r="461" spans="7:7" x14ac:dyDescent="0.3">
      <c r="G461" s="56" t="s">
        <v>237</v>
      </c>
    </row>
    <row r="462" spans="7:7" x14ac:dyDescent="0.3">
      <c r="G462" s="56" t="s">
        <v>232</v>
      </c>
    </row>
    <row r="463" spans="7:7" x14ac:dyDescent="0.3">
      <c r="G463" s="56" t="s">
        <v>238</v>
      </c>
    </row>
    <row r="464" spans="7:7" x14ac:dyDescent="0.3">
      <c r="G464" s="41" t="s">
        <v>239</v>
      </c>
    </row>
    <row r="466" spans="7:7" x14ac:dyDescent="0.3">
      <c r="G466" s="25" t="s">
        <v>11</v>
      </c>
    </row>
    <row r="467" spans="7:7" x14ac:dyDescent="0.3">
      <c r="G467" s="73" t="s">
        <v>596</v>
      </c>
    </row>
    <row r="468" spans="7:7" x14ac:dyDescent="0.3">
      <c r="G468" s="73" t="s">
        <v>597</v>
      </c>
    </row>
    <row r="469" spans="7:7" x14ac:dyDescent="0.3">
      <c r="G469" s="73" t="s">
        <v>598</v>
      </c>
    </row>
    <row r="470" spans="7:7" x14ac:dyDescent="0.3">
      <c r="G470" s="73" t="s">
        <v>599</v>
      </c>
    </row>
    <row r="471" spans="7:7" x14ac:dyDescent="0.3">
      <c r="G471" s="73" t="s">
        <v>240</v>
      </c>
    </row>
    <row r="472" spans="7:7" x14ac:dyDescent="0.3">
      <c r="G472" s="73" t="s">
        <v>600</v>
      </c>
    </row>
    <row r="473" spans="7:7" x14ac:dyDescent="0.3">
      <c r="G473" s="73" t="s">
        <v>601</v>
      </c>
    </row>
    <row r="474" spans="7:7" x14ac:dyDescent="0.3">
      <c r="G474" s="73" t="s">
        <v>602</v>
      </c>
    </row>
    <row r="475" spans="7:7" x14ac:dyDescent="0.3">
      <c r="G475" s="73" t="s">
        <v>603</v>
      </c>
    </row>
    <row r="476" spans="7:7" x14ac:dyDescent="0.3">
      <c r="G476" s="73" t="s">
        <v>604</v>
      </c>
    </row>
    <row r="477" spans="7:7" x14ac:dyDescent="0.3">
      <c r="G477" s="57" t="s">
        <v>605</v>
      </c>
    </row>
    <row r="478" spans="7:7" x14ac:dyDescent="0.3">
      <c r="G478" s="57" t="s">
        <v>606</v>
      </c>
    </row>
    <row r="479" spans="7:7" x14ac:dyDescent="0.3">
      <c r="G479" s="57" t="s">
        <v>607</v>
      </c>
    </row>
    <row r="480" spans="7:7" x14ac:dyDescent="0.3">
      <c r="G480" s="43" t="s">
        <v>608</v>
      </c>
    </row>
    <row r="481" spans="7:7" x14ac:dyDescent="0.3">
      <c r="G481" s="57" t="s">
        <v>609</v>
      </c>
    </row>
    <row r="482" spans="7:7" x14ac:dyDescent="0.3">
      <c r="G482" s="57" t="s">
        <v>610</v>
      </c>
    </row>
    <row r="483" spans="7:7" x14ac:dyDescent="0.3">
      <c r="G483" s="57" t="s">
        <v>611</v>
      </c>
    </row>
    <row r="484" spans="7:7" x14ac:dyDescent="0.3">
      <c r="G484" s="57" t="s">
        <v>612</v>
      </c>
    </row>
    <row r="485" spans="7:7" x14ac:dyDescent="0.3">
      <c r="G485" s="57" t="s">
        <v>613</v>
      </c>
    </row>
    <row r="486" spans="7:7" x14ac:dyDescent="0.3">
      <c r="G486" s="72" t="s">
        <v>614</v>
      </c>
    </row>
    <row r="487" spans="7:7" x14ac:dyDescent="0.3">
      <c r="G487" s="74" t="s">
        <v>615</v>
      </c>
    </row>
    <row r="488" spans="7:7" x14ac:dyDescent="0.3">
      <c r="G488" s="74" t="s">
        <v>616</v>
      </c>
    </row>
    <row r="489" spans="7:7" x14ac:dyDescent="0.3">
      <c r="G489" s="74" t="s">
        <v>617</v>
      </c>
    </row>
    <row r="491" spans="7:7" x14ac:dyDescent="0.3">
      <c r="G491" s="25" t="s">
        <v>12</v>
      </c>
    </row>
    <row r="492" spans="7:7" x14ac:dyDescent="0.3">
      <c r="G492" s="47" t="s">
        <v>241</v>
      </c>
    </row>
    <row r="493" spans="7:7" x14ac:dyDescent="0.3">
      <c r="G493" s="47" t="s">
        <v>242</v>
      </c>
    </row>
    <row r="494" spans="7:7" x14ac:dyDescent="0.3">
      <c r="G494" s="47" t="s">
        <v>618</v>
      </c>
    </row>
    <row r="495" spans="7:7" x14ac:dyDescent="0.3">
      <c r="G495" s="47" t="s">
        <v>619</v>
      </c>
    </row>
    <row r="496" spans="7:7" x14ac:dyDescent="0.3">
      <c r="G496" s="47" t="s">
        <v>243</v>
      </c>
    </row>
    <row r="497" spans="7:7" x14ac:dyDescent="0.3">
      <c r="G497" s="47" t="s">
        <v>244</v>
      </c>
    </row>
    <row r="498" spans="7:7" x14ac:dyDescent="0.3">
      <c r="G498" s="47" t="s">
        <v>245</v>
      </c>
    </row>
    <row r="499" spans="7:7" x14ac:dyDescent="0.3">
      <c r="G499" s="47" t="s">
        <v>246</v>
      </c>
    </row>
    <row r="500" spans="7:7" x14ac:dyDescent="0.3">
      <c r="G500" s="47" t="s">
        <v>247</v>
      </c>
    </row>
    <row r="501" spans="7:7" x14ac:dyDescent="0.3">
      <c r="G501" s="47" t="s">
        <v>248</v>
      </c>
    </row>
    <row r="502" spans="7:7" x14ac:dyDescent="0.3">
      <c r="G502" s="47" t="s">
        <v>249</v>
      </c>
    </row>
    <row r="503" spans="7:7" x14ac:dyDescent="0.3">
      <c r="G503" s="47" t="s">
        <v>250</v>
      </c>
    </row>
    <row r="504" spans="7:7" x14ac:dyDescent="0.3">
      <c r="G504" s="47" t="s">
        <v>251</v>
      </c>
    </row>
    <row r="505" spans="7:7" x14ac:dyDescent="0.3">
      <c r="G505" s="47" t="s">
        <v>252</v>
      </c>
    </row>
    <row r="506" spans="7:7" x14ac:dyDescent="0.3">
      <c r="G506" s="47" t="s">
        <v>253</v>
      </c>
    </row>
    <row r="507" spans="7:7" x14ac:dyDescent="0.3">
      <c r="G507" s="47" t="s">
        <v>254</v>
      </c>
    </row>
    <row r="508" spans="7:7" x14ac:dyDescent="0.3">
      <c r="G508" s="47" t="s">
        <v>255</v>
      </c>
    </row>
    <row r="509" spans="7:7" x14ac:dyDescent="0.3">
      <c r="G509" s="47" t="s">
        <v>256</v>
      </c>
    </row>
    <row r="510" spans="7:7" x14ac:dyDescent="0.3">
      <c r="G510" s="47" t="s">
        <v>257</v>
      </c>
    </row>
    <row r="511" spans="7:7" x14ac:dyDescent="0.3">
      <c r="G511" s="47" t="s">
        <v>258</v>
      </c>
    </row>
    <row r="512" spans="7:7" x14ac:dyDescent="0.3">
      <c r="G512" s="47" t="s">
        <v>259</v>
      </c>
    </row>
    <row r="513" spans="7:7" x14ac:dyDescent="0.3">
      <c r="G513" s="47" t="s">
        <v>260</v>
      </c>
    </row>
    <row r="514" spans="7:7" x14ac:dyDescent="0.3">
      <c r="G514" s="47" t="s">
        <v>261</v>
      </c>
    </row>
    <row r="515" spans="7:7" x14ac:dyDescent="0.3">
      <c r="G515" s="47" t="s">
        <v>262</v>
      </c>
    </row>
    <row r="516" spans="7:7" x14ac:dyDescent="0.3">
      <c r="G516" s="47" t="s">
        <v>263</v>
      </c>
    </row>
    <row r="518" spans="7:7" x14ac:dyDescent="0.3">
      <c r="G518" s="25" t="s">
        <v>13</v>
      </c>
    </row>
    <row r="519" spans="7:7" x14ac:dyDescent="0.3">
      <c r="G519" s="58" t="s">
        <v>264</v>
      </c>
    </row>
    <row r="520" spans="7:7" x14ac:dyDescent="0.3">
      <c r="G520" s="58" t="s">
        <v>265</v>
      </c>
    </row>
    <row r="521" spans="7:7" x14ac:dyDescent="0.3">
      <c r="G521" s="58" t="s">
        <v>266</v>
      </c>
    </row>
    <row r="522" spans="7:7" x14ac:dyDescent="0.3">
      <c r="G522" s="45" t="s">
        <v>13</v>
      </c>
    </row>
  </sheetData>
  <pageMargins left="0.7" right="0.7" top="0.75" bottom="0.75" header="0.3" footer="0.3"/>
  <tableParts count="34">
    <tablePart r:id="rId1"/>
    <tablePart r:id="rId2"/>
    <tablePart r:id="rId3"/>
    <tablePart r:id="rId4"/>
    <tablePart r:id="rId5"/>
    <tablePart r:id="rId6"/>
    <tablePart r:id="rId7"/>
    <tablePart r:id="rId8"/>
    <tablePart r:id="rId9"/>
    <tablePart r:id="rId10"/>
    <tablePart r:id="rId11"/>
    <tablePart r:id="rId12"/>
    <tablePart r:id="rId13"/>
    <tablePart r:id="rId14"/>
    <tablePart r:id="rId15"/>
    <tablePart r:id="rId16"/>
    <tablePart r:id="rId17"/>
    <tablePart r:id="rId18"/>
    <tablePart r:id="rId19"/>
    <tablePart r:id="rId20"/>
    <tablePart r:id="rId21"/>
    <tablePart r:id="rId22"/>
    <tablePart r:id="rId23"/>
    <tablePart r:id="rId24"/>
    <tablePart r:id="rId25"/>
    <tablePart r:id="rId26"/>
    <tablePart r:id="rId27"/>
    <tablePart r:id="rId28"/>
    <tablePart r:id="rId29"/>
    <tablePart r:id="rId30"/>
    <tablePart r:id="rId31"/>
    <tablePart r:id="rId32"/>
    <tablePart r:id="rId33"/>
    <tablePart r:id="rId34"/>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L116"/>
  <sheetViews>
    <sheetView topLeftCell="A91" workbookViewId="0">
      <selection activeCell="F121" sqref="F121"/>
    </sheetView>
  </sheetViews>
  <sheetFormatPr baseColWidth="10" defaultRowHeight="14.4" x14ac:dyDescent="0.3"/>
  <cols>
    <col min="1" max="1" width="5.33203125" customWidth="1"/>
    <col min="12" max="12" width="16.88671875" customWidth="1"/>
  </cols>
  <sheetData>
    <row r="1" spans="1:12" x14ac:dyDescent="0.3">
      <c r="A1" s="259" t="s">
        <v>631</v>
      </c>
      <c r="B1" s="260"/>
      <c r="C1" s="260"/>
      <c r="D1" s="260"/>
      <c r="E1" s="260"/>
      <c r="F1" s="260"/>
      <c r="G1" s="260"/>
      <c r="H1" s="260"/>
      <c r="I1" s="260"/>
      <c r="J1" s="260"/>
      <c r="K1" s="260"/>
      <c r="L1" s="261"/>
    </row>
    <row r="2" spans="1:12" ht="15" thickBot="1" x14ac:dyDescent="0.35">
      <c r="A2" s="262"/>
      <c r="B2" s="263"/>
      <c r="C2" s="263"/>
      <c r="D2" s="263"/>
      <c r="E2" s="263"/>
      <c r="F2" s="263"/>
      <c r="G2" s="263"/>
      <c r="H2" s="263"/>
      <c r="I2" s="263"/>
      <c r="J2" s="263"/>
      <c r="K2" s="263"/>
      <c r="L2" s="264"/>
    </row>
    <row r="3" spans="1:12" x14ac:dyDescent="0.3">
      <c r="A3" s="265" t="s">
        <v>633</v>
      </c>
      <c r="B3" s="266"/>
      <c r="C3" s="266"/>
      <c r="D3" s="266"/>
      <c r="E3" s="266"/>
      <c r="F3" s="266"/>
      <c r="G3" s="266"/>
      <c r="H3" s="266"/>
      <c r="I3" s="266"/>
      <c r="J3" s="266"/>
      <c r="K3" s="266"/>
      <c r="L3" s="267"/>
    </row>
    <row r="4" spans="1:12" x14ac:dyDescent="0.3">
      <c r="A4" s="265"/>
      <c r="B4" s="266"/>
      <c r="C4" s="266"/>
      <c r="D4" s="266"/>
      <c r="E4" s="266"/>
      <c r="F4" s="266"/>
      <c r="G4" s="266"/>
      <c r="H4" s="266"/>
      <c r="I4" s="266"/>
      <c r="J4" s="266"/>
      <c r="K4" s="266"/>
      <c r="L4" s="267"/>
    </row>
    <row r="5" spans="1:12" ht="15" thickBot="1" x14ac:dyDescent="0.35">
      <c r="A5" s="268"/>
      <c r="B5" s="269"/>
      <c r="C5" s="269"/>
      <c r="D5" s="269"/>
      <c r="E5" s="269"/>
      <c r="F5" s="269"/>
      <c r="G5" s="269"/>
      <c r="H5" s="269"/>
      <c r="I5" s="269"/>
      <c r="J5" s="269"/>
      <c r="K5" s="269"/>
      <c r="L5" s="270"/>
    </row>
    <row r="6" spans="1:12" ht="15" thickBot="1" x14ac:dyDescent="0.35"/>
    <row r="7" spans="1:12" x14ac:dyDescent="0.3">
      <c r="A7" s="110"/>
      <c r="B7" s="275" t="s">
        <v>632</v>
      </c>
      <c r="C7" s="275"/>
      <c r="D7" s="275"/>
      <c r="E7" s="275"/>
      <c r="F7" s="275"/>
      <c r="G7" s="111"/>
      <c r="H7" s="111"/>
      <c r="I7" s="111"/>
      <c r="J7" s="111"/>
      <c r="K7" s="111"/>
      <c r="L7" s="112"/>
    </row>
    <row r="8" spans="1:12" x14ac:dyDescent="0.3">
      <c r="A8" s="113"/>
      <c r="B8" s="271" t="s">
        <v>795</v>
      </c>
      <c r="C8" s="271"/>
      <c r="D8" s="271"/>
      <c r="E8" s="271"/>
      <c r="F8" s="271"/>
      <c r="G8" s="271"/>
      <c r="H8" s="271"/>
      <c r="I8" s="271"/>
      <c r="J8" s="271"/>
      <c r="K8" s="271"/>
      <c r="L8" s="272"/>
    </row>
    <row r="9" spans="1:12" x14ac:dyDescent="0.3">
      <c r="A9" s="113"/>
      <c r="B9" s="271" t="s">
        <v>720</v>
      </c>
      <c r="C9" s="271"/>
      <c r="D9" s="271"/>
      <c r="E9" s="271"/>
      <c r="F9" s="271"/>
      <c r="G9" s="271"/>
      <c r="H9" s="271"/>
      <c r="I9" s="271"/>
      <c r="J9" s="271"/>
      <c r="K9" s="271"/>
      <c r="L9" s="272"/>
    </row>
    <row r="10" spans="1:12" x14ac:dyDescent="0.3">
      <c r="A10" s="113"/>
      <c r="B10" s="271" t="s">
        <v>634</v>
      </c>
      <c r="C10" s="271"/>
      <c r="D10" s="271"/>
      <c r="E10" s="271"/>
      <c r="F10" s="271"/>
      <c r="G10" s="271"/>
      <c r="H10" s="271"/>
      <c r="I10" s="271"/>
      <c r="J10" s="271"/>
      <c r="K10" s="271"/>
      <c r="L10" s="272"/>
    </row>
    <row r="11" spans="1:12" x14ac:dyDescent="0.3">
      <c r="A11" s="113"/>
      <c r="B11" s="282" t="s">
        <v>636</v>
      </c>
      <c r="C11" s="282"/>
      <c r="D11" s="282"/>
      <c r="E11" s="282"/>
      <c r="F11" s="282"/>
      <c r="G11" s="282"/>
      <c r="H11" s="282"/>
      <c r="I11" s="282"/>
      <c r="J11" s="282"/>
      <c r="K11" s="282"/>
      <c r="L11" s="283"/>
    </row>
    <row r="12" spans="1:12" x14ac:dyDescent="0.3">
      <c r="A12" s="113"/>
      <c r="B12" s="282"/>
      <c r="C12" s="282"/>
      <c r="D12" s="282"/>
      <c r="E12" s="282"/>
      <c r="F12" s="282"/>
      <c r="G12" s="282"/>
      <c r="H12" s="282"/>
      <c r="I12" s="282"/>
      <c r="J12" s="282"/>
      <c r="K12" s="282"/>
      <c r="L12" s="283"/>
    </row>
    <row r="13" spans="1:12" ht="16.5" customHeight="1" x14ac:dyDescent="0.3">
      <c r="A13" s="113"/>
      <c r="B13" s="280" t="s">
        <v>641</v>
      </c>
      <c r="C13" s="280"/>
      <c r="D13" s="280"/>
      <c r="E13" s="280"/>
      <c r="F13" s="280"/>
      <c r="G13" s="280"/>
      <c r="H13" s="280"/>
      <c r="I13" s="280"/>
      <c r="J13" s="280"/>
      <c r="K13" s="280"/>
      <c r="L13" s="281"/>
    </row>
    <row r="14" spans="1:12" ht="45.75" customHeight="1" x14ac:dyDescent="0.3">
      <c r="A14" s="113"/>
      <c r="B14" s="280" t="s">
        <v>796</v>
      </c>
      <c r="C14" s="280"/>
      <c r="D14" s="280"/>
      <c r="E14" s="280"/>
      <c r="F14" s="280"/>
      <c r="G14" s="280"/>
      <c r="H14" s="280"/>
      <c r="I14" s="280"/>
      <c r="J14" s="280"/>
      <c r="K14" s="280"/>
      <c r="L14" s="281"/>
    </row>
    <row r="15" spans="1:12" ht="29.25" customHeight="1" x14ac:dyDescent="0.3">
      <c r="A15" s="113"/>
      <c r="B15" s="280" t="s">
        <v>797</v>
      </c>
      <c r="C15" s="280"/>
      <c r="D15" s="280"/>
      <c r="E15" s="280"/>
      <c r="F15" s="280"/>
      <c r="G15" s="280"/>
      <c r="H15" s="280"/>
      <c r="I15" s="280"/>
      <c r="J15" s="280"/>
      <c r="K15" s="280"/>
      <c r="L15" s="281"/>
    </row>
    <row r="16" spans="1:12" ht="53.25" customHeight="1" x14ac:dyDescent="0.3">
      <c r="A16" s="113"/>
      <c r="B16" s="280" t="s">
        <v>721</v>
      </c>
      <c r="C16" s="280"/>
      <c r="D16" s="280"/>
      <c r="E16" s="280"/>
      <c r="F16" s="280"/>
      <c r="G16" s="280"/>
      <c r="H16" s="280"/>
      <c r="I16" s="280"/>
      <c r="J16" s="280"/>
      <c r="K16" s="280"/>
      <c r="L16" s="281"/>
    </row>
    <row r="17" spans="1:12" ht="31.5" customHeight="1" thickBot="1" x14ac:dyDescent="0.35">
      <c r="A17" s="114"/>
      <c r="B17" s="336" t="s">
        <v>794</v>
      </c>
      <c r="C17" s="336"/>
      <c r="D17" s="336"/>
      <c r="E17" s="336"/>
      <c r="F17" s="336"/>
      <c r="G17" s="336"/>
      <c r="H17" s="336"/>
      <c r="I17" s="336"/>
      <c r="J17" s="336"/>
      <c r="K17" s="336"/>
      <c r="L17" s="337"/>
    </row>
    <row r="18" spans="1:12" ht="15" thickBot="1" x14ac:dyDescent="0.35"/>
    <row r="19" spans="1:12" x14ac:dyDescent="0.3">
      <c r="A19" s="115" t="s">
        <v>766</v>
      </c>
      <c r="B19" s="276" t="s">
        <v>637</v>
      </c>
      <c r="C19" s="276"/>
      <c r="D19" s="276"/>
      <c r="E19" s="276"/>
      <c r="F19" s="276"/>
      <c r="G19" s="276"/>
      <c r="H19" s="276"/>
      <c r="I19" s="276"/>
      <c r="J19" s="276"/>
      <c r="K19" s="276"/>
      <c r="L19" s="277"/>
    </row>
    <row r="20" spans="1:12" x14ac:dyDescent="0.3">
      <c r="A20" s="116"/>
      <c r="B20" s="278" t="s">
        <v>639</v>
      </c>
      <c r="C20" s="278"/>
      <c r="D20" s="278"/>
      <c r="E20" s="278"/>
      <c r="F20" s="278"/>
      <c r="G20" s="278"/>
      <c r="H20" s="278"/>
      <c r="I20" s="278"/>
      <c r="J20" s="278"/>
      <c r="K20" s="278"/>
      <c r="L20" s="279"/>
    </row>
    <row r="21" spans="1:12" x14ac:dyDescent="0.3">
      <c r="A21" s="116"/>
      <c r="B21" s="117"/>
      <c r="C21" s="117"/>
      <c r="D21" s="117"/>
      <c r="E21" s="117"/>
      <c r="F21" s="117"/>
      <c r="G21" s="117"/>
      <c r="H21" s="117"/>
      <c r="I21" s="117"/>
      <c r="J21" s="117"/>
      <c r="K21" s="117"/>
      <c r="L21" s="118"/>
    </row>
    <row r="22" spans="1:12" x14ac:dyDescent="0.3">
      <c r="A22" s="116"/>
      <c r="B22" s="119" t="s">
        <v>638</v>
      </c>
      <c r="C22" s="273" t="s">
        <v>707</v>
      </c>
      <c r="D22" s="273"/>
      <c r="E22" s="273"/>
      <c r="F22" s="273"/>
      <c r="G22" s="273"/>
      <c r="H22" s="273"/>
      <c r="I22" s="273"/>
      <c r="J22" s="273"/>
      <c r="K22" s="273"/>
      <c r="L22" s="274"/>
    </row>
    <row r="23" spans="1:12" x14ac:dyDescent="0.3">
      <c r="A23" s="116"/>
      <c r="B23" s="117"/>
      <c r="C23" s="273"/>
      <c r="D23" s="273"/>
      <c r="E23" s="273"/>
      <c r="F23" s="273"/>
      <c r="G23" s="273"/>
      <c r="H23" s="273"/>
      <c r="I23" s="273"/>
      <c r="J23" s="273"/>
      <c r="K23" s="273"/>
      <c r="L23" s="274"/>
    </row>
    <row r="24" spans="1:12" x14ac:dyDescent="0.3">
      <c r="A24" s="116"/>
      <c r="B24" s="119" t="s">
        <v>640</v>
      </c>
      <c r="C24" s="284" t="s">
        <v>798</v>
      </c>
      <c r="D24" s="284"/>
      <c r="E24" s="284"/>
      <c r="F24" s="284"/>
      <c r="G24" s="284"/>
      <c r="H24" s="284"/>
      <c r="I24" s="284"/>
      <c r="J24" s="284"/>
      <c r="K24" s="284"/>
      <c r="L24" s="285"/>
    </row>
    <row r="25" spans="1:12" ht="63.75" customHeight="1" x14ac:dyDescent="0.3">
      <c r="A25" s="116"/>
      <c r="B25" s="117"/>
      <c r="C25" s="284"/>
      <c r="D25" s="284"/>
      <c r="E25" s="284"/>
      <c r="F25" s="284"/>
      <c r="G25" s="284"/>
      <c r="H25" s="284"/>
      <c r="I25" s="284"/>
      <c r="J25" s="284"/>
      <c r="K25" s="284"/>
      <c r="L25" s="285"/>
    </row>
    <row r="26" spans="1:12" x14ac:dyDescent="0.3">
      <c r="A26" s="116"/>
      <c r="B26" s="119" t="s">
        <v>642</v>
      </c>
      <c r="C26" s="286" t="s">
        <v>643</v>
      </c>
      <c r="D26" s="286"/>
      <c r="E26" s="286"/>
      <c r="F26" s="286"/>
      <c r="G26" s="286"/>
      <c r="H26" s="286"/>
      <c r="I26" s="286"/>
      <c r="J26" s="286"/>
      <c r="K26" s="286"/>
      <c r="L26" s="287"/>
    </row>
    <row r="27" spans="1:12" x14ac:dyDescent="0.3">
      <c r="A27" s="116"/>
      <c r="B27" s="117"/>
      <c r="C27" s="286"/>
      <c r="D27" s="286"/>
      <c r="E27" s="286"/>
      <c r="F27" s="286"/>
      <c r="G27" s="286"/>
      <c r="H27" s="286"/>
      <c r="I27" s="286"/>
      <c r="J27" s="286"/>
      <c r="K27" s="286"/>
      <c r="L27" s="287"/>
    </row>
    <row r="28" spans="1:12" x14ac:dyDescent="0.3">
      <c r="A28" s="116"/>
      <c r="B28" s="117"/>
      <c r="C28" s="290" t="s">
        <v>644</v>
      </c>
      <c r="D28" s="290"/>
      <c r="E28" s="290"/>
      <c r="F28" s="290"/>
      <c r="G28" s="290"/>
      <c r="H28" s="290"/>
      <c r="I28" s="290"/>
      <c r="J28" s="290"/>
      <c r="K28" s="290"/>
      <c r="L28" s="291"/>
    </row>
    <row r="29" spans="1:12" x14ac:dyDescent="0.3">
      <c r="A29" s="116"/>
      <c r="B29" s="117"/>
      <c r="C29" s="290" t="s">
        <v>645</v>
      </c>
      <c r="D29" s="290"/>
      <c r="E29" s="290"/>
      <c r="F29" s="290"/>
      <c r="G29" s="290"/>
      <c r="H29" s="290"/>
      <c r="I29" s="290"/>
      <c r="J29" s="290"/>
      <c r="K29" s="290"/>
      <c r="L29" s="291"/>
    </row>
    <row r="30" spans="1:12" x14ac:dyDescent="0.3">
      <c r="A30" s="116"/>
      <c r="B30" s="119" t="s">
        <v>646</v>
      </c>
      <c r="C30" s="286" t="s">
        <v>722</v>
      </c>
      <c r="D30" s="286"/>
      <c r="E30" s="286"/>
      <c r="F30" s="286"/>
      <c r="G30" s="286"/>
      <c r="H30" s="286"/>
      <c r="I30" s="286"/>
      <c r="J30" s="286"/>
      <c r="K30" s="286"/>
      <c r="L30" s="287"/>
    </row>
    <row r="31" spans="1:12" ht="35.25" customHeight="1" x14ac:dyDescent="0.3">
      <c r="A31" s="116"/>
      <c r="B31" s="117"/>
      <c r="C31" s="286"/>
      <c r="D31" s="286"/>
      <c r="E31" s="286"/>
      <c r="F31" s="286"/>
      <c r="G31" s="286"/>
      <c r="H31" s="286"/>
      <c r="I31" s="286"/>
      <c r="J31" s="286"/>
      <c r="K31" s="286"/>
      <c r="L31" s="287"/>
    </row>
    <row r="32" spans="1:12" x14ac:dyDescent="0.3">
      <c r="A32" s="116"/>
      <c r="B32" s="119" t="s">
        <v>647</v>
      </c>
      <c r="C32" s="284" t="s">
        <v>723</v>
      </c>
      <c r="D32" s="284"/>
      <c r="E32" s="284"/>
      <c r="F32" s="284"/>
      <c r="G32" s="284"/>
      <c r="H32" s="284"/>
      <c r="I32" s="284"/>
      <c r="J32" s="284"/>
      <c r="K32" s="284"/>
      <c r="L32" s="285"/>
    </row>
    <row r="33" spans="1:12" x14ac:dyDescent="0.3">
      <c r="A33" s="116"/>
      <c r="B33" s="117"/>
      <c r="C33" s="284"/>
      <c r="D33" s="284"/>
      <c r="E33" s="284"/>
      <c r="F33" s="284"/>
      <c r="G33" s="284"/>
      <c r="H33" s="284"/>
      <c r="I33" s="284"/>
      <c r="J33" s="284"/>
      <c r="K33" s="284"/>
      <c r="L33" s="285"/>
    </row>
    <row r="34" spans="1:12" ht="47.25" customHeight="1" x14ac:dyDescent="0.3">
      <c r="A34" s="116"/>
      <c r="B34" s="117"/>
      <c r="C34" s="284"/>
      <c r="D34" s="284"/>
      <c r="E34" s="284"/>
      <c r="F34" s="284"/>
      <c r="G34" s="284"/>
      <c r="H34" s="284"/>
      <c r="I34" s="284"/>
      <c r="J34" s="284"/>
      <c r="K34" s="284"/>
      <c r="L34" s="285"/>
    </row>
    <row r="35" spans="1:12" x14ac:dyDescent="0.3">
      <c r="A35" s="116"/>
      <c r="B35" s="119" t="s">
        <v>648</v>
      </c>
      <c r="C35" s="284" t="s">
        <v>649</v>
      </c>
      <c r="D35" s="284"/>
      <c r="E35" s="284"/>
      <c r="F35" s="284"/>
      <c r="G35" s="284"/>
      <c r="H35" s="284"/>
      <c r="I35" s="284"/>
      <c r="J35" s="284"/>
      <c r="K35" s="284"/>
      <c r="L35" s="285"/>
    </row>
    <row r="36" spans="1:12" x14ac:dyDescent="0.3">
      <c r="A36" s="116"/>
      <c r="B36" s="117"/>
      <c r="C36" s="284"/>
      <c r="D36" s="284"/>
      <c r="E36" s="284"/>
      <c r="F36" s="284"/>
      <c r="G36" s="284"/>
      <c r="H36" s="284"/>
      <c r="I36" s="284"/>
      <c r="J36" s="284"/>
      <c r="K36" s="284"/>
      <c r="L36" s="285"/>
    </row>
    <row r="37" spans="1:12" ht="15" customHeight="1" x14ac:dyDescent="0.3">
      <c r="A37" s="116"/>
      <c r="B37" s="119" t="s">
        <v>650</v>
      </c>
      <c r="C37" s="286" t="s">
        <v>724</v>
      </c>
      <c r="D37" s="286"/>
      <c r="E37" s="286"/>
      <c r="F37" s="286"/>
      <c r="G37" s="286"/>
      <c r="H37" s="286"/>
      <c r="I37" s="286"/>
      <c r="J37" s="286"/>
      <c r="K37" s="286"/>
      <c r="L37" s="287"/>
    </row>
    <row r="38" spans="1:12" x14ac:dyDescent="0.3">
      <c r="A38" s="116"/>
      <c r="B38" s="117"/>
      <c r="C38" s="286"/>
      <c r="D38" s="286"/>
      <c r="E38" s="286"/>
      <c r="F38" s="286"/>
      <c r="G38" s="286"/>
      <c r="H38" s="286"/>
      <c r="I38" s="286"/>
      <c r="J38" s="286"/>
      <c r="K38" s="286"/>
      <c r="L38" s="287"/>
    </row>
    <row r="39" spans="1:12" ht="14.25" customHeight="1" x14ac:dyDescent="0.3">
      <c r="A39" s="116"/>
      <c r="B39" s="119" t="s">
        <v>651</v>
      </c>
      <c r="C39" s="286" t="s">
        <v>799</v>
      </c>
      <c r="D39" s="286"/>
      <c r="E39" s="286"/>
      <c r="F39" s="286"/>
      <c r="G39" s="286"/>
      <c r="H39" s="286"/>
      <c r="I39" s="286"/>
      <c r="J39" s="286"/>
      <c r="K39" s="286"/>
      <c r="L39" s="287"/>
    </row>
    <row r="40" spans="1:12" x14ac:dyDescent="0.3">
      <c r="A40" s="116"/>
      <c r="B40" s="117"/>
      <c r="C40" s="286"/>
      <c r="D40" s="286"/>
      <c r="E40" s="286"/>
      <c r="F40" s="286"/>
      <c r="G40" s="286"/>
      <c r="H40" s="286"/>
      <c r="I40" s="286"/>
      <c r="J40" s="286"/>
      <c r="K40" s="286"/>
      <c r="L40" s="287"/>
    </row>
    <row r="41" spans="1:12" x14ac:dyDescent="0.3">
      <c r="A41" s="116"/>
      <c r="B41" s="119" t="s">
        <v>652</v>
      </c>
      <c r="C41" s="288" t="s">
        <v>725</v>
      </c>
      <c r="D41" s="288"/>
      <c r="E41" s="288"/>
      <c r="F41" s="288"/>
      <c r="G41" s="288"/>
      <c r="H41" s="288"/>
      <c r="I41" s="288"/>
      <c r="J41" s="288"/>
      <c r="K41" s="288"/>
      <c r="L41" s="289"/>
    </row>
    <row r="42" spans="1:12" x14ac:dyDescent="0.3">
      <c r="A42" s="116"/>
      <c r="B42" s="119" t="s">
        <v>653</v>
      </c>
      <c r="C42" s="286" t="s">
        <v>726</v>
      </c>
      <c r="D42" s="286"/>
      <c r="E42" s="286"/>
      <c r="F42" s="286"/>
      <c r="G42" s="286"/>
      <c r="H42" s="286"/>
      <c r="I42" s="286"/>
      <c r="J42" s="286"/>
      <c r="K42" s="286"/>
      <c r="L42" s="287"/>
    </row>
    <row r="43" spans="1:12" ht="15" thickBot="1" x14ac:dyDescent="0.35">
      <c r="A43" s="120"/>
      <c r="B43" s="121"/>
      <c r="C43" s="294"/>
      <c r="D43" s="294"/>
      <c r="E43" s="294"/>
      <c r="F43" s="294"/>
      <c r="G43" s="294"/>
      <c r="H43" s="294"/>
      <c r="I43" s="294"/>
      <c r="J43" s="294"/>
      <c r="K43" s="294"/>
      <c r="L43" s="295"/>
    </row>
    <row r="44" spans="1:12" ht="15" thickBot="1" x14ac:dyDescent="0.35"/>
    <row r="45" spans="1:12" x14ac:dyDescent="0.3">
      <c r="A45" s="177" t="s">
        <v>635</v>
      </c>
      <c r="B45" s="296" t="s">
        <v>655</v>
      </c>
      <c r="C45" s="296"/>
      <c r="D45" s="296"/>
      <c r="E45" s="296"/>
      <c r="F45" s="296"/>
      <c r="G45" s="296"/>
      <c r="H45" s="296"/>
      <c r="I45" s="296"/>
      <c r="J45" s="296"/>
      <c r="K45" s="296"/>
      <c r="L45" s="297"/>
    </row>
    <row r="46" spans="1:12" x14ac:dyDescent="0.3">
      <c r="A46" s="129"/>
      <c r="B46" s="147"/>
      <c r="C46" s="147"/>
      <c r="D46" s="147"/>
      <c r="E46" s="147"/>
      <c r="F46" s="147"/>
      <c r="G46" s="147"/>
      <c r="H46" s="147"/>
      <c r="I46" s="147"/>
      <c r="J46" s="147"/>
      <c r="K46" s="147"/>
      <c r="L46" s="148"/>
    </row>
    <row r="47" spans="1:12" x14ac:dyDescent="0.3">
      <c r="A47" s="129"/>
      <c r="B47" s="130" t="s">
        <v>657</v>
      </c>
      <c r="C47" s="131" t="s">
        <v>656</v>
      </c>
      <c r="D47" s="131"/>
      <c r="E47" s="131"/>
      <c r="F47" s="131"/>
      <c r="G47" s="131"/>
      <c r="H47" s="131"/>
      <c r="I47" s="131"/>
      <c r="J47" s="131"/>
      <c r="K47" s="131"/>
      <c r="L47" s="132"/>
    </row>
    <row r="48" spans="1:12" x14ac:dyDescent="0.3">
      <c r="A48" s="129"/>
      <c r="B48" s="130" t="s">
        <v>658</v>
      </c>
      <c r="C48" s="302" t="s">
        <v>659</v>
      </c>
      <c r="D48" s="302"/>
      <c r="E48" s="302"/>
      <c r="F48" s="302"/>
      <c r="G48" s="302"/>
      <c r="H48" s="302"/>
      <c r="I48" s="302"/>
      <c r="J48" s="302"/>
      <c r="K48" s="302"/>
      <c r="L48" s="303"/>
    </row>
    <row r="49" spans="1:12" ht="33" customHeight="1" x14ac:dyDescent="0.3">
      <c r="A49" s="129"/>
      <c r="B49" s="133"/>
      <c r="C49" s="300" t="s">
        <v>727</v>
      </c>
      <c r="D49" s="300"/>
      <c r="E49" s="300"/>
      <c r="F49" s="300"/>
      <c r="G49" s="300"/>
      <c r="H49" s="300"/>
      <c r="I49" s="300"/>
      <c r="J49" s="300"/>
      <c r="K49" s="300"/>
      <c r="L49" s="301"/>
    </row>
    <row r="50" spans="1:12" x14ac:dyDescent="0.3">
      <c r="A50" s="129"/>
      <c r="B50" s="133"/>
      <c r="C50" s="302" t="s">
        <v>728</v>
      </c>
      <c r="D50" s="302"/>
      <c r="E50" s="302"/>
      <c r="F50" s="302"/>
      <c r="G50" s="302"/>
      <c r="H50" s="302"/>
      <c r="I50" s="302"/>
      <c r="J50" s="302"/>
      <c r="K50" s="302"/>
      <c r="L50" s="303"/>
    </row>
    <row r="51" spans="1:12" x14ac:dyDescent="0.3">
      <c r="A51" s="129"/>
      <c r="B51" s="133"/>
      <c r="C51" s="302" t="s">
        <v>729</v>
      </c>
      <c r="D51" s="302"/>
      <c r="E51" s="302"/>
      <c r="F51" s="302"/>
      <c r="G51" s="302"/>
      <c r="H51" s="302"/>
      <c r="I51" s="302"/>
      <c r="J51" s="302"/>
      <c r="K51" s="302"/>
      <c r="L51" s="303"/>
    </row>
    <row r="52" spans="1:12" x14ac:dyDescent="0.3">
      <c r="A52" s="129"/>
      <c r="B52" s="133"/>
      <c r="C52" s="298" t="s">
        <v>730</v>
      </c>
      <c r="D52" s="298"/>
      <c r="E52" s="298"/>
      <c r="F52" s="298"/>
      <c r="G52" s="298"/>
      <c r="H52" s="298"/>
      <c r="I52" s="298"/>
      <c r="J52" s="298"/>
      <c r="K52" s="298"/>
      <c r="L52" s="299"/>
    </row>
    <row r="53" spans="1:12" x14ac:dyDescent="0.3">
      <c r="A53" s="129"/>
      <c r="B53" s="133"/>
      <c r="C53" s="298"/>
      <c r="D53" s="298"/>
      <c r="E53" s="298"/>
      <c r="F53" s="298"/>
      <c r="G53" s="298"/>
      <c r="H53" s="298"/>
      <c r="I53" s="298"/>
      <c r="J53" s="298"/>
      <c r="K53" s="298"/>
      <c r="L53" s="299"/>
    </row>
    <row r="54" spans="1:12" x14ac:dyDescent="0.3">
      <c r="A54" s="129"/>
      <c r="B54" s="130" t="s">
        <v>660</v>
      </c>
      <c r="C54" s="300" t="s">
        <v>731</v>
      </c>
      <c r="D54" s="300"/>
      <c r="E54" s="300"/>
      <c r="F54" s="300"/>
      <c r="G54" s="300"/>
      <c r="H54" s="300"/>
      <c r="I54" s="300"/>
      <c r="J54" s="300"/>
      <c r="K54" s="300"/>
      <c r="L54" s="301"/>
    </row>
    <row r="55" spans="1:12" ht="31.5" customHeight="1" thickBot="1" x14ac:dyDescent="0.35">
      <c r="A55" s="134"/>
      <c r="B55" s="135"/>
      <c r="C55" s="304"/>
      <c r="D55" s="304"/>
      <c r="E55" s="304"/>
      <c r="F55" s="304"/>
      <c r="G55" s="304"/>
      <c r="H55" s="304"/>
      <c r="I55" s="304"/>
      <c r="J55" s="304"/>
      <c r="K55" s="304"/>
      <c r="L55" s="305"/>
    </row>
    <row r="56" spans="1:12" ht="15" thickBot="1" x14ac:dyDescent="0.35"/>
    <row r="57" spans="1:12" x14ac:dyDescent="0.3">
      <c r="A57" s="107" t="s">
        <v>654</v>
      </c>
      <c r="B57" s="306" t="s">
        <v>732</v>
      </c>
      <c r="C57" s="306"/>
      <c r="D57" s="306"/>
      <c r="E57" s="306"/>
      <c r="F57" s="306"/>
      <c r="G57" s="306"/>
      <c r="H57" s="306"/>
      <c r="I57" s="306"/>
      <c r="J57" s="306"/>
      <c r="K57" s="306"/>
      <c r="L57" s="307"/>
    </row>
    <row r="58" spans="1:12" x14ac:dyDescent="0.3">
      <c r="A58" s="108"/>
      <c r="B58" s="308"/>
      <c r="C58" s="308"/>
      <c r="D58" s="308"/>
      <c r="E58" s="308"/>
      <c r="F58" s="308"/>
      <c r="G58" s="308"/>
      <c r="H58" s="308"/>
      <c r="I58" s="308"/>
      <c r="J58" s="308"/>
      <c r="K58" s="308"/>
      <c r="L58" s="309"/>
    </row>
    <row r="59" spans="1:12" x14ac:dyDescent="0.3">
      <c r="A59" s="108"/>
      <c r="B59" s="149"/>
      <c r="C59" s="149"/>
      <c r="D59" s="149"/>
      <c r="E59" s="149"/>
      <c r="F59" s="149"/>
      <c r="G59" s="149"/>
      <c r="H59" s="149"/>
      <c r="I59" s="149"/>
      <c r="J59" s="149"/>
      <c r="K59" s="149"/>
      <c r="L59" s="150"/>
    </row>
    <row r="60" spans="1:12" x14ac:dyDescent="0.3">
      <c r="A60" s="108"/>
      <c r="B60" s="137" t="s">
        <v>662</v>
      </c>
      <c r="C60" s="310" t="s">
        <v>663</v>
      </c>
      <c r="D60" s="310"/>
      <c r="E60" s="310"/>
      <c r="F60" s="310"/>
      <c r="G60" s="310"/>
      <c r="H60" s="310"/>
      <c r="I60" s="310"/>
      <c r="J60" s="310"/>
      <c r="K60" s="310"/>
      <c r="L60" s="311"/>
    </row>
    <row r="61" spans="1:12" x14ac:dyDescent="0.3">
      <c r="A61" s="108"/>
      <c r="B61" s="137" t="s">
        <v>664</v>
      </c>
      <c r="C61" s="308" t="s">
        <v>665</v>
      </c>
      <c r="D61" s="308"/>
      <c r="E61" s="308"/>
      <c r="F61" s="308"/>
      <c r="G61" s="308"/>
      <c r="H61" s="308"/>
      <c r="I61" s="308"/>
      <c r="J61" s="308"/>
      <c r="K61" s="308"/>
      <c r="L61" s="309"/>
    </row>
    <row r="62" spans="1:12" x14ac:dyDescent="0.3">
      <c r="A62" s="108"/>
      <c r="B62" s="138"/>
      <c r="C62" s="308"/>
      <c r="D62" s="308"/>
      <c r="E62" s="308"/>
      <c r="F62" s="308"/>
      <c r="G62" s="308"/>
      <c r="H62" s="308"/>
      <c r="I62" s="308"/>
      <c r="J62" s="308"/>
      <c r="K62" s="308"/>
      <c r="L62" s="309"/>
    </row>
    <row r="63" spans="1:12" x14ac:dyDescent="0.3">
      <c r="A63" s="108"/>
      <c r="B63" s="137" t="s">
        <v>666</v>
      </c>
      <c r="C63" s="139" t="s">
        <v>667</v>
      </c>
      <c r="D63" s="138"/>
      <c r="E63" s="138"/>
      <c r="F63" s="138"/>
      <c r="G63" s="138"/>
      <c r="H63" s="138"/>
      <c r="I63" s="138"/>
      <c r="J63" s="138"/>
      <c r="K63" s="138"/>
      <c r="L63" s="140"/>
    </row>
    <row r="64" spans="1:12" x14ac:dyDescent="0.3">
      <c r="A64" s="108"/>
      <c r="B64" s="137" t="s">
        <v>668</v>
      </c>
      <c r="C64" s="312" t="s">
        <v>733</v>
      </c>
      <c r="D64" s="312"/>
      <c r="E64" s="312"/>
      <c r="F64" s="312"/>
      <c r="G64" s="312"/>
      <c r="H64" s="312"/>
      <c r="I64" s="312"/>
      <c r="J64" s="312"/>
      <c r="K64" s="312"/>
      <c r="L64" s="313"/>
    </row>
    <row r="65" spans="1:12" x14ac:dyDescent="0.3">
      <c r="A65" s="108"/>
      <c r="B65" s="138"/>
      <c r="C65" s="312"/>
      <c r="D65" s="312"/>
      <c r="E65" s="312"/>
      <c r="F65" s="312"/>
      <c r="G65" s="312"/>
      <c r="H65" s="312"/>
      <c r="I65" s="312"/>
      <c r="J65" s="312"/>
      <c r="K65" s="312"/>
      <c r="L65" s="313"/>
    </row>
    <row r="66" spans="1:12" x14ac:dyDescent="0.3">
      <c r="A66" s="108"/>
      <c r="B66" s="137" t="s">
        <v>669</v>
      </c>
      <c r="C66" s="292" t="s">
        <v>670</v>
      </c>
      <c r="D66" s="292"/>
      <c r="E66" s="292"/>
      <c r="F66" s="292"/>
      <c r="G66" s="292"/>
      <c r="H66" s="292"/>
      <c r="I66" s="292"/>
      <c r="J66" s="292"/>
      <c r="K66" s="292"/>
      <c r="L66" s="293"/>
    </row>
    <row r="67" spans="1:12" x14ac:dyDescent="0.3">
      <c r="A67" s="108"/>
      <c r="B67" s="137" t="s">
        <v>671</v>
      </c>
      <c r="C67" s="318" t="s">
        <v>734</v>
      </c>
      <c r="D67" s="318"/>
      <c r="E67" s="318"/>
      <c r="F67" s="318"/>
      <c r="G67" s="318"/>
      <c r="H67" s="318"/>
      <c r="I67" s="318"/>
      <c r="J67" s="318"/>
      <c r="K67" s="318"/>
      <c r="L67" s="319"/>
    </row>
    <row r="68" spans="1:12" ht="15" thickBot="1" x14ac:dyDescent="0.35">
      <c r="A68" s="109"/>
      <c r="B68" s="141"/>
      <c r="C68" s="320"/>
      <c r="D68" s="320"/>
      <c r="E68" s="320"/>
      <c r="F68" s="320"/>
      <c r="G68" s="320"/>
      <c r="H68" s="320"/>
      <c r="I68" s="320"/>
      <c r="J68" s="320"/>
      <c r="K68" s="320"/>
      <c r="L68" s="321"/>
    </row>
    <row r="69" spans="1:12" ht="15" thickBot="1" x14ac:dyDescent="0.35">
      <c r="B69" s="106"/>
      <c r="C69" s="105"/>
    </row>
    <row r="70" spans="1:12" x14ac:dyDescent="0.3">
      <c r="A70" s="115" t="s">
        <v>661</v>
      </c>
      <c r="B70" s="276" t="s">
        <v>674</v>
      </c>
      <c r="C70" s="276"/>
      <c r="D70" s="276"/>
      <c r="E70" s="276"/>
      <c r="F70" s="276"/>
      <c r="G70" s="276"/>
      <c r="H70" s="276"/>
      <c r="I70" s="276"/>
      <c r="J70" s="276"/>
      <c r="K70" s="276"/>
      <c r="L70" s="277"/>
    </row>
    <row r="71" spans="1:12" x14ac:dyDescent="0.3">
      <c r="A71" s="151"/>
      <c r="B71" s="152"/>
      <c r="C71" s="152"/>
      <c r="D71" s="152"/>
      <c r="E71" s="152"/>
      <c r="F71" s="152"/>
      <c r="G71" s="152"/>
      <c r="H71" s="152"/>
      <c r="I71" s="152"/>
      <c r="J71" s="152"/>
      <c r="K71" s="152"/>
      <c r="L71" s="153"/>
    </row>
    <row r="72" spans="1:12" ht="15" customHeight="1" x14ac:dyDescent="0.3">
      <c r="A72" s="116"/>
      <c r="B72" s="119" t="s">
        <v>672</v>
      </c>
      <c r="C72" s="322" t="s">
        <v>735</v>
      </c>
      <c r="D72" s="322"/>
      <c r="E72" s="322"/>
      <c r="F72" s="322"/>
      <c r="G72" s="322"/>
      <c r="H72" s="322"/>
      <c r="I72" s="322"/>
      <c r="J72" s="322"/>
      <c r="K72" s="322"/>
      <c r="L72" s="323"/>
    </row>
    <row r="73" spans="1:12" x14ac:dyDescent="0.3">
      <c r="A73" s="116"/>
      <c r="B73" s="117"/>
      <c r="C73" s="322"/>
      <c r="D73" s="322"/>
      <c r="E73" s="322"/>
      <c r="F73" s="322"/>
      <c r="G73" s="322"/>
      <c r="H73" s="322"/>
      <c r="I73" s="322"/>
      <c r="J73" s="322"/>
      <c r="K73" s="322"/>
      <c r="L73" s="323"/>
    </row>
    <row r="74" spans="1:12" ht="28.5" customHeight="1" x14ac:dyDescent="0.3">
      <c r="A74" s="116"/>
      <c r="B74" s="117"/>
      <c r="C74" s="322"/>
      <c r="D74" s="322"/>
      <c r="E74" s="322"/>
      <c r="F74" s="322"/>
      <c r="G74" s="322"/>
      <c r="H74" s="322"/>
      <c r="I74" s="322"/>
      <c r="J74" s="322"/>
      <c r="K74" s="322"/>
      <c r="L74" s="323"/>
    </row>
    <row r="75" spans="1:12" x14ac:dyDescent="0.3">
      <c r="A75" s="116"/>
      <c r="B75" s="119" t="s">
        <v>675</v>
      </c>
      <c r="C75" s="284" t="s">
        <v>676</v>
      </c>
      <c r="D75" s="284"/>
      <c r="E75" s="284"/>
      <c r="F75" s="284"/>
      <c r="G75" s="284"/>
      <c r="H75" s="284"/>
      <c r="I75" s="284"/>
      <c r="J75" s="284"/>
      <c r="K75" s="284"/>
      <c r="L75" s="285"/>
    </row>
    <row r="76" spans="1:12" x14ac:dyDescent="0.3">
      <c r="A76" s="116"/>
      <c r="B76" s="117"/>
      <c r="C76" s="284"/>
      <c r="D76" s="284"/>
      <c r="E76" s="284"/>
      <c r="F76" s="284"/>
      <c r="G76" s="284"/>
      <c r="H76" s="284"/>
      <c r="I76" s="284"/>
      <c r="J76" s="284"/>
      <c r="K76" s="284"/>
      <c r="L76" s="285"/>
    </row>
    <row r="77" spans="1:12" x14ac:dyDescent="0.3">
      <c r="A77" s="116"/>
      <c r="B77" s="119" t="s">
        <v>677</v>
      </c>
      <c r="C77" s="322" t="s">
        <v>736</v>
      </c>
      <c r="D77" s="322"/>
      <c r="E77" s="322"/>
      <c r="F77" s="322"/>
      <c r="G77" s="322"/>
      <c r="H77" s="322"/>
      <c r="I77" s="322"/>
      <c r="J77" s="322"/>
      <c r="K77" s="322"/>
      <c r="L77" s="323"/>
    </row>
    <row r="78" spans="1:12" x14ac:dyDescent="0.3">
      <c r="A78" s="116"/>
      <c r="B78" s="117"/>
      <c r="C78" s="322"/>
      <c r="D78" s="322"/>
      <c r="E78" s="322"/>
      <c r="F78" s="322"/>
      <c r="G78" s="322"/>
      <c r="H78" s="322"/>
      <c r="I78" s="322"/>
      <c r="J78" s="322"/>
      <c r="K78" s="322"/>
      <c r="L78" s="323"/>
    </row>
    <row r="79" spans="1:12" x14ac:dyDescent="0.3">
      <c r="A79" s="116"/>
      <c r="B79" s="119" t="s">
        <v>678</v>
      </c>
      <c r="C79" s="322" t="s">
        <v>679</v>
      </c>
      <c r="D79" s="322"/>
      <c r="E79" s="322"/>
      <c r="F79" s="322"/>
      <c r="G79" s="322"/>
      <c r="H79" s="322"/>
      <c r="I79" s="322"/>
      <c r="J79" s="322"/>
      <c r="K79" s="322"/>
      <c r="L79" s="323"/>
    </row>
    <row r="80" spans="1:12" x14ac:dyDescent="0.3">
      <c r="A80" s="116"/>
      <c r="B80" s="117"/>
      <c r="C80" s="322"/>
      <c r="D80" s="322"/>
      <c r="E80" s="322"/>
      <c r="F80" s="322"/>
      <c r="G80" s="322"/>
      <c r="H80" s="322"/>
      <c r="I80" s="322"/>
      <c r="J80" s="322"/>
      <c r="K80" s="322"/>
      <c r="L80" s="323"/>
    </row>
    <row r="81" spans="1:12" x14ac:dyDescent="0.3">
      <c r="A81" s="116"/>
      <c r="B81" s="119" t="s">
        <v>680</v>
      </c>
      <c r="C81" s="117" t="s">
        <v>681</v>
      </c>
      <c r="D81" s="117"/>
      <c r="E81" s="117"/>
      <c r="F81" s="117"/>
      <c r="G81" s="117"/>
      <c r="H81" s="117"/>
      <c r="I81" s="117"/>
      <c r="J81" s="117"/>
      <c r="K81" s="117"/>
      <c r="L81" s="118"/>
    </row>
    <row r="82" spans="1:12" x14ac:dyDescent="0.3">
      <c r="A82" s="116"/>
      <c r="B82" s="119" t="s">
        <v>682</v>
      </c>
      <c r="C82" s="322" t="s">
        <v>683</v>
      </c>
      <c r="D82" s="322"/>
      <c r="E82" s="322"/>
      <c r="F82" s="322"/>
      <c r="G82" s="322"/>
      <c r="H82" s="322"/>
      <c r="I82" s="322"/>
      <c r="J82" s="322"/>
      <c r="K82" s="322"/>
      <c r="L82" s="323"/>
    </row>
    <row r="83" spans="1:12" ht="15" thickBot="1" x14ac:dyDescent="0.35">
      <c r="A83" s="120"/>
      <c r="B83" s="121"/>
      <c r="C83" s="348"/>
      <c r="D83" s="348"/>
      <c r="E83" s="348"/>
      <c r="F83" s="348"/>
      <c r="G83" s="348"/>
      <c r="H83" s="348"/>
      <c r="I83" s="348"/>
      <c r="J83" s="348"/>
      <c r="K83" s="348"/>
      <c r="L83" s="349"/>
    </row>
    <row r="84" spans="1:12" ht="15" thickBot="1" x14ac:dyDescent="0.35">
      <c r="B84" s="106"/>
    </row>
    <row r="85" spans="1:12" ht="15" customHeight="1" x14ac:dyDescent="0.3">
      <c r="A85" s="136" t="s">
        <v>673</v>
      </c>
      <c r="B85" s="350" t="s">
        <v>685</v>
      </c>
      <c r="C85" s="350"/>
      <c r="D85" s="350"/>
      <c r="E85" s="350"/>
      <c r="F85" s="350"/>
      <c r="G85" s="350"/>
      <c r="H85" s="350"/>
      <c r="I85" s="350"/>
      <c r="J85" s="350"/>
      <c r="K85" s="350"/>
      <c r="L85" s="351"/>
    </row>
    <row r="86" spans="1:12" x14ac:dyDescent="0.3">
      <c r="A86" s="126"/>
      <c r="B86" s="352"/>
      <c r="C86" s="352"/>
      <c r="D86" s="352"/>
      <c r="E86" s="352"/>
      <c r="F86" s="352"/>
      <c r="G86" s="352"/>
      <c r="H86" s="352"/>
      <c r="I86" s="352"/>
      <c r="J86" s="352"/>
      <c r="K86" s="352"/>
      <c r="L86" s="353"/>
    </row>
    <row r="87" spans="1:12" x14ac:dyDescent="0.3">
      <c r="A87" s="126"/>
      <c r="B87" s="154"/>
      <c r="C87" s="154"/>
      <c r="D87" s="154"/>
      <c r="E87" s="154"/>
      <c r="F87" s="154"/>
      <c r="G87" s="154"/>
      <c r="H87" s="154"/>
      <c r="I87" s="154"/>
      <c r="J87" s="154"/>
      <c r="K87" s="154"/>
      <c r="L87" s="155"/>
    </row>
    <row r="88" spans="1:12" x14ac:dyDescent="0.3">
      <c r="A88" s="126"/>
      <c r="B88" s="127" t="s">
        <v>686</v>
      </c>
      <c r="C88" s="314" t="s">
        <v>687</v>
      </c>
      <c r="D88" s="314"/>
      <c r="E88" s="314"/>
      <c r="F88" s="314"/>
      <c r="G88" s="314"/>
      <c r="H88" s="314"/>
      <c r="I88" s="314"/>
      <c r="J88" s="314"/>
      <c r="K88" s="314"/>
      <c r="L88" s="315"/>
    </row>
    <row r="89" spans="1:12" ht="15" thickBot="1" x14ac:dyDescent="0.35">
      <c r="A89" s="128"/>
      <c r="B89" s="142" t="s">
        <v>688</v>
      </c>
      <c r="C89" s="316" t="s">
        <v>689</v>
      </c>
      <c r="D89" s="316"/>
      <c r="E89" s="316"/>
      <c r="F89" s="316"/>
      <c r="G89" s="316"/>
      <c r="H89" s="316"/>
      <c r="I89" s="316"/>
      <c r="J89" s="316"/>
      <c r="K89" s="316"/>
      <c r="L89" s="317"/>
    </row>
    <row r="90" spans="1:12" ht="15" thickBot="1" x14ac:dyDescent="0.35">
      <c r="B90" s="106"/>
    </row>
    <row r="91" spans="1:12" ht="15" customHeight="1" x14ac:dyDescent="0.3">
      <c r="A91" s="144" t="s">
        <v>684</v>
      </c>
      <c r="B91" s="338" t="s">
        <v>691</v>
      </c>
      <c r="C91" s="338"/>
      <c r="D91" s="338"/>
      <c r="E91" s="338"/>
      <c r="F91" s="338"/>
      <c r="G91" s="338"/>
      <c r="H91" s="338"/>
      <c r="I91" s="338"/>
      <c r="J91" s="338"/>
      <c r="K91" s="338"/>
      <c r="L91" s="339"/>
    </row>
    <row r="92" spans="1:12" ht="15" customHeight="1" x14ac:dyDescent="0.3">
      <c r="A92" s="156"/>
      <c r="B92" s="157"/>
      <c r="C92" s="157"/>
      <c r="D92" s="157"/>
      <c r="E92" s="157"/>
      <c r="F92" s="157"/>
      <c r="G92" s="157"/>
      <c r="H92" s="157"/>
      <c r="I92" s="157"/>
      <c r="J92" s="157"/>
      <c r="K92" s="157"/>
      <c r="L92" s="158"/>
    </row>
    <row r="93" spans="1:12" x14ac:dyDescent="0.3">
      <c r="A93" s="122"/>
      <c r="B93" s="123" t="s">
        <v>690</v>
      </c>
      <c r="C93" s="340" t="s">
        <v>692</v>
      </c>
      <c r="D93" s="340"/>
      <c r="E93" s="340"/>
      <c r="F93" s="340"/>
      <c r="G93" s="340"/>
      <c r="H93" s="340"/>
      <c r="I93" s="340"/>
      <c r="J93" s="340"/>
      <c r="K93" s="340"/>
      <c r="L93" s="341"/>
    </row>
    <row r="94" spans="1:12" x14ac:dyDescent="0.3">
      <c r="A94" s="122"/>
      <c r="B94" s="123" t="s">
        <v>693</v>
      </c>
      <c r="C94" s="342" t="s">
        <v>694</v>
      </c>
      <c r="D94" s="342"/>
      <c r="E94" s="342"/>
      <c r="F94" s="342"/>
      <c r="G94" s="342"/>
      <c r="H94" s="342"/>
      <c r="I94" s="342"/>
      <c r="J94" s="342"/>
      <c r="K94" s="342"/>
      <c r="L94" s="343"/>
    </row>
    <row r="95" spans="1:12" x14ac:dyDescent="0.3">
      <c r="A95" s="122"/>
      <c r="B95" s="124"/>
      <c r="C95" s="342"/>
      <c r="D95" s="342"/>
      <c r="E95" s="342"/>
      <c r="F95" s="342"/>
      <c r="G95" s="342"/>
      <c r="H95" s="342"/>
      <c r="I95" s="342"/>
      <c r="J95" s="342"/>
      <c r="K95" s="342"/>
      <c r="L95" s="343"/>
    </row>
    <row r="96" spans="1:12" ht="15" thickBot="1" x14ac:dyDescent="0.35">
      <c r="A96" s="125"/>
      <c r="B96" s="145" t="s">
        <v>695</v>
      </c>
      <c r="C96" s="344" t="s">
        <v>696</v>
      </c>
      <c r="D96" s="344"/>
      <c r="E96" s="344"/>
      <c r="F96" s="344"/>
      <c r="G96" s="344"/>
      <c r="H96" s="344"/>
      <c r="I96" s="344"/>
      <c r="J96" s="344"/>
      <c r="K96" s="344"/>
      <c r="L96" s="345"/>
    </row>
    <row r="97" spans="1:12" ht="15" thickBot="1" x14ac:dyDescent="0.35"/>
    <row r="98" spans="1:12" x14ac:dyDescent="0.3">
      <c r="A98" s="107" t="s">
        <v>697</v>
      </c>
      <c r="B98" s="346" t="s">
        <v>698</v>
      </c>
      <c r="C98" s="346"/>
      <c r="D98" s="346"/>
      <c r="E98" s="346"/>
      <c r="F98" s="346"/>
      <c r="G98" s="346"/>
      <c r="H98" s="346"/>
      <c r="I98" s="346"/>
      <c r="J98" s="346"/>
      <c r="K98" s="346"/>
      <c r="L98" s="347"/>
    </row>
    <row r="99" spans="1:12" x14ac:dyDescent="0.3">
      <c r="A99" s="159"/>
      <c r="B99" s="160"/>
      <c r="C99" s="160"/>
      <c r="D99" s="160"/>
      <c r="E99" s="160"/>
      <c r="F99" s="160"/>
      <c r="G99" s="160"/>
      <c r="H99" s="160"/>
      <c r="I99" s="160"/>
      <c r="J99" s="160"/>
      <c r="K99" s="160"/>
      <c r="L99" s="161"/>
    </row>
    <row r="100" spans="1:12" x14ac:dyDescent="0.3">
      <c r="A100" s="108"/>
      <c r="B100" s="137" t="s">
        <v>700</v>
      </c>
      <c r="C100" s="308" t="s">
        <v>699</v>
      </c>
      <c r="D100" s="308"/>
      <c r="E100" s="308"/>
      <c r="F100" s="308"/>
      <c r="G100" s="308"/>
      <c r="H100" s="308"/>
      <c r="I100" s="308"/>
      <c r="J100" s="308"/>
      <c r="K100" s="308"/>
      <c r="L100" s="309"/>
    </row>
    <row r="101" spans="1:12" x14ac:dyDescent="0.3">
      <c r="A101" s="108"/>
      <c r="B101" s="138"/>
      <c r="C101" s="308"/>
      <c r="D101" s="308"/>
      <c r="E101" s="308"/>
      <c r="F101" s="308"/>
      <c r="G101" s="308"/>
      <c r="H101" s="308"/>
      <c r="I101" s="308"/>
      <c r="J101" s="308"/>
      <c r="K101" s="308"/>
      <c r="L101" s="309"/>
    </row>
    <row r="102" spans="1:12" ht="15" thickBot="1" x14ac:dyDescent="0.35">
      <c r="A102" s="109"/>
      <c r="B102" s="143" t="s">
        <v>701</v>
      </c>
      <c r="C102" s="320" t="s">
        <v>702</v>
      </c>
      <c r="D102" s="320"/>
      <c r="E102" s="320"/>
      <c r="F102" s="320"/>
      <c r="G102" s="320"/>
      <c r="H102" s="320"/>
      <c r="I102" s="320"/>
      <c r="J102" s="320"/>
      <c r="K102" s="320"/>
      <c r="L102" s="321"/>
    </row>
    <row r="103" spans="1:12" ht="15" thickBot="1" x14ac:dyDescent="0.35"/>
    <row r="104" spans="1:12" ht="15" customHeight="1" x14ac:dyDescent="0.3">
      <c r="A104" s="110" t="s">
        <v>703</v>
      </c>
      <c r="B104" s="330" t="s">
        <v>704</v>
      </c>
      <c r="C104" s="330"/>
      <c r="D104" s="330"/>
      <c r="E104" s="330"/>
      <c r="F104" s="330"/>
      <c r="G104" s="330"/>
      <c r="H104" s="330"/>
      <c r="I104" s="330"/>
      <c r="J104" s="330"/>
      <c r="K104" s="330"/>
      <c r="L104" s="331"/>
    </row>
    <row r="105" spans="1:12" x14ac:dyDescent="0.3">
      <c r="A105" s="163"/>
      <c r="B105" s="332"/>
      <c r="C105" s="332"/>
      <c r="D105" s="332"/>
      <c r="E105" s="332"/>
      <c r="F105" s="332"/>
      <c r="G105" s="332"/>
      <c r="H105" s="332"/>
      <c r="I105" s="332"/>
      <c r="J105" s="332"/>
      <c r="K105" s="332"/>
      <c r="L105" s="333"/>
    </row>
    <row r="106" spans="1:12" x14ac:dyDescent="0.3">
      <c r="A106" s="163"/>
      <c r="B106" s="164"/>
      <c r="C106" s="164"/>
      <c r="D106" s="164"/>
      <c r="E106" s="164"/>
      <c r="F106" s="164"/>
      <c r="G106" s="164"/>
      <c r="H106" s="164"/>
      <c r="I106" s="164"/>
      <c r="J106" s="164"/>
      <c r="K106" s="164"/>
      <c r="L106" s="165"/>
    </row>
    <row r="107" spans="1:12" ht="14.25" customHeight="1" x14ac:dyDescent="0.3">
      <c r="A107" s="163"/>
      <c r="B107" s="166" t="s">
        <v>760</v>
      </c>
      <c r="C107" s="280" t="s">
        <v>761</v>
      </c>
      <c r="D107" s="280"/>
      <c r="E107" s="280"/>
      <c r="F107" s="280"/>
      <c r="G107" s="280"/>
      <c r="H107" s="280"/>
      <c r="I107" s="280"/>
      <c r="J107" s="280"/>
      <c r="K107" s="280"/>
      <c r="L107" s="281"/>
    </row>
    <row r="108" spans="1:12" ht="18" customHeight="1" thickBot="1" x14ac:dyDescent="0.35">
      <c r="A108" s="146"/>
      <c r="B108" s="167" t="s">
        <v>762</v>
      </c>
      <c r="C108" s="334" t="s">
        <v>763</v>
      </c>
      <c r="D108" s="334"/>
      <c r="E108" s="334"/>
      <c r="F108" s="334"/>
      <c r="G108" s="334"/>
      <c r="H108" s="334"/>
      <c r="I108" s="334"/>
      <c r="J108" s="334"/>
      <c r="K108" s="334"/>
      <c r="L108" s="335"/>
    </row>
    <row r="109" spans="1:12" ht="15" thickBot="1" x14ac:dyDescent="0.35"/>
    <row r="110" spans="1:12" x14ac:dyDescent="0.3">
      <c r="A110" s="168" t="s">
        <v>706</v>
      </c>
      <c r="B110" s="169" t="s">
        <v>705</v>
      </c>
      <c r="C110" s="169"/>
      <c r="D110" s="169"/>
      <c r="E110" s="169"/>
      <c r="F110" s="169"/>
      <c r="G110" s="169"/>
      <c r="H110" s="169"/>
      <c r="I110" s="169"/>
      <c r="J110" s="169"/>
      <c r="K110" s="169"/>
      <c r="L110" s="170"/>
    </row>
    <row r="111" spans="1:12" x14ac:dyDescent="0.3">
      <c r="A111" s="174"/>
      <c r="B111" s="175"/>
      <c r="C111" s="175"/>
      <c r="D111" s="175"/>
      <c r="E111" s="175"/>
      <c r="F111" s="175"/>
      <c r="G111" s="175"/>
      <c r="H111" s="175"/>
      <c r="I111" s="175"/>
      <c r="J111" s="175"/>
      <c r="K111" s="175"/>
      <c r="L111" s="176"/>
    </row>
    <row r="112" spans="1:12" ht="15" thickBot="1" x14ac:dyDescent="0.35">
      <c r="A112" s="128"/>
      <c r="B112" s="142" t="s">
        <v>764</v>
      </c>
      <c r="C112" s="171" t="s">
        <v>765</v>
      </c>
      <c r="D112" s="172"/>
      <c r="E112" s="172"/>
      <c r="F112" s="172"/>
      <c r="G112" s="172"/>
      <c r="H112" s="172"/>
      <c r="I112" s="172"/>
      <c r="J112" s="172"/>
      <c r="K112" s="172"/>
      <c r="L112" s="173"/>
    </row>
    <row r="113" spans="1:12" ht="15" thickBot="1" x14ac:dyDescent="0.35"/>
    <row r="114" spans="1:12" x14ac:dyDescent="0.3">
      <c r="A114" s="178" t="s">
        <v>800</v>
      </c>
      <c r="B114" s="324" t="s">
        <v>801</v>
      </c>
      <c r="C114" s="324"/>
      <c r="D114" s="324"/>
      <c r="E114" s="324"/>
      <c r="F114" s="324"/>
      <c r="G114" s="324"/>
      <c r="H114" s="324"/>
      <c r="I114" s="324"/>
      <c r="J114" s="324"/>
      <c r="K114" s="324"/>
      <c r="L114" s="325"/>
    </row>
    <row r="115" spans="1:12" x14ac:dyDescent="0.3">
      <c r="A115" s="179"/>
      <c r="B115" s="326"/>
      <c r="C115" s="326"/>
      <c r="D115" s="326"/>
      <c r="E115" s="326"/>
      <c r="F115" s="326"/>
      <c r="G115" s="326"/>
      <c r="H115" s="326"/>
      <c r="I115" s="326"/>
      <c r="J115" s="326"/>
      <c r="K115" s="326"/>
      <c r="L115" s="327"/>
    </row>
    <row r="116" spans="1:12" ht="15" thickBot="1" x14ac:dyDescent="0.35">
      <c r="A116" s="180"/>
      <c r="B116" s="328"/>
      <c r="C116" s="328"/>
      <c r="D116" s="328"/>
      <c r="E116" s="328"/>
      <c r="F116" s="328"/>
      <c r="G116" s="328"/>
      <c r="H116" s="328"/>
      <c r="I116" s="328"/>
      <c r="J116" s="328"/>
      <c r="K116" s="328"/>
      <c r="L116" s="329"/>
    </row>
  </sheetData>
  <mergeCells count="59">
    <mergeCell ref="B114:L116"/>
    <mergeCell ref="B104:L105"/>
    <mergeCell ref="C107:L107"/>
    <mergeCell ref="C108:L108"/>
    <mergeCell ref="B16:L16"/>
    <mergeCell ref="B17:L17"/>
    <mergeCell ref="C100:L101"/>
    <mergeCell ref="C102:L102"/>
    <mergeCell ref="B91:L91"/>
    <mergeCell ref="C93:L93"/>
    <mergeCell ref="C94:L95"/>
    <mergeCell ref="C96:L96"/>
    <mergeCell ref="B98:L98"/>
    <mergeCell ref="C79:L80"/>
    <mergeCell ref="C82:L83"/>
    <mergeCell ref="B85:L86"/>
    <mergeCell ref="C88:L88"/>
    <mergeCell ref="C89:L89"/>
    <mergeCell ref="C67:L68"/>
    <mergeCell ref="B70:L70"/>
    <mergeCell ref="C72:L74"/>
    <mergeCell ref="C75:L76"/>
    <mergeCell ref="C77:L78"/>
    <mergeCell ref="C66:L66"/>
    <mergeCell ref="C42:L43"/>
    <mergeCell ref="B45:L45"/>
    <mergeCell ref="C52:L53"/>
    <mergeCell ref="C49:L49"/>
    <mergeCell ref="C48:L48"/>
    <mergeCell ref="C51:L51"/>
    <mergeCell ref="C50:L50"/>
    <mergeCell ref="C54:L55"/>
    <mergeCell ref="B57:L58"/>
    <mergeCell ref="C61:L62"/>
    <mergeCell ref="C60:L60"/>
    <mergeCell ref="C64:L65"/>
    <mergeCell ref="C24:L25"/>
    <mergeCell ref="C35:L36"/>
    <mergeCell ref="C37:L38"/>
    <mergeCell ref="C39:L40"/>
    <mergeCell ref="C41:L41"/>
    <mergeCell ref="C26:L27"/>
    <mergeCell ref="C28:L28"/>
    <mergeCell ref="C29:L29"/>
    <mergeCell ref="C30:L31"/>
    <mergeCell ref="C32:L34"/>
    <mergeCell ref="C22:L23"/>
    <mergeCell ref="B7:F7"/>
    <mergeCell ref="B19:L19"/>
    <mergeCell ref="B20:L20"/>
    <mergeCell ref="B13:L13"/>
    <mergeCell ref="B14:L14"/>
    <mergeCell ref="B15:L15"/>
    <mergeCell ref="B11:L12"/>
    <mergeCell ref="A1:L2"/>
    <mergeCell ref="A3:L5"/>
    <mergeCell ref="B8:L8"/>
    <mergeCell ref="B9:L9"/>
    <mergeCell ref="B10:L10"/>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34</vt:i4>
      </vt:variant>
    </vt:vector>
  </HeadingPairs>
  <TitlesOfParts>
    <vt:vector size="38" baseType="lpstr">
      <vt:lpstr>MARZO</vt:lpstr>
      <vt:lpstr>GRUPOS DE ESCUELA</vt:lpstr>
      <vt:lpstr>DATA</vt:lpstr>
      <vt:lpstr>GUIA DE FORMATO</vt:lpstr>
      <vt:lpstr>ALTAGRACIA</vt:lpstr>
      <vt:lpstr>ARABIA</vt:lpstr>
      <vt:lpstr>BOSTON</vt:lpstr>
      <vt:lpstr>CAIMALITO</vt:lpstr>
      <vt:lpstr>CENTRO</vt:lpstr>
      <vt:lpstr>CERRITOS</vt:lpstr>
      <vt:lpstr>COMBIA_ALTA</vt:lpstr>
      <vt:lpstr>COMBIA_BAJA</vt:lpstr>
      <vt:lpstr>COMUNA</vt:lpstr>
      <vt:lpstr>CONSOTÁ</vt:lpstr>
      <vt:lpstr>CORREGIMIENTO</vt:lpstr>
      <vt:lpstr>CUBA</vt:lpstr>
      <vt:lpstr>DEL_CAFÉ</vt:lpstr>
      <vt:lpstr>EL_JARDÍN</vt:lpstr>
      <vt:lpstr>EL_OSO</vt:lpstr>
      <vt:lpstr>EL_POBLADO</vt:lpstr>
      <vt:lpstr>EL_ROCÍO</vt:lpstr>
      <vt:lpstr>ESTRELLA_LA_PALMILLA</vt:lpstr>
      <vt:lpstr>FERROCARRIL</vt:lpstr>
      <vt:lpstr>LA_BELLA</vt:lpstr>
      <vt:lpstr>LA_FLORIDA</vt:lpstr>
      <vt:lpstr>MORELIA</vt:lpstr>
      <vt:lpstr>OLÍMPICA</vt:lpstr>
      <vt:lpstr>ORIENTE</vt:lpstr>
      <vt:lpstr>PERLA_DEL_OTÚN</vt:lpstr>
      <vt:lpstr>PUERTO_CALDAS</vt:lpstr>
      <vt:lpstr>RIO_OTÚN</vt:lpstr>
      <vt:lpstr>SAN_JOAQUÍN</vt:lpstr>
      <vt:lpstr>SAN_NICOLÁS</vt:lpstr>
      <vt:lpstr>TRIBUNAS_CÓRCEGA</vt:lpstr>
      <vt:lpstr>UNIVERSIDAD</vt:lpstr>
      <vt:lpstr>VILLA_SANTANA</vt:lpstr>
      <vt:lpstr>VILLAVICENCIO</vt:lpstr>
      <vt:lpstr>ZONA</vt:lpstr>
    </vt:vector>
  </TitlesOfParts>
  <Manager>Gilberto Argüello Botero</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Gilberto Argüello Botero</dc:creator>
  <cp:lastModifiedBy>Valentina</cp:lastModifiedBy>
  <dcterms:created xsi:type="dcterms:W3CDTF">2023-01-14T03:01:23Z</dcterms:created>
  <dcterms:modified xsi:type="dcterms:W3CDTF">2026-03-18T16:48:30Z</dcterms:modified>
  <cp:version>1</cp:version>
</cp:coreProperties>
</file>